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385" windowHeight="8100"/>
  </bookViews>
  <sheets>
    <sheet name="农行" sheetId="1" r:id="rId1"/>
    <sheet name="镇乡统计表" sheetId="2" r:id="rId2"/>
  </sheets>
  <definedNames>
    <definedName name="_xlnm._FilterDatabase" localSheetId="0" hidden="1">农行!$A$3:$D$67</definedName>
    <definedName name="_xlnm.Print_Titles" localSheetId="0">农行!$1:$5</definedName>
  </definedNames>
  <calcPr calcId="124519"/>
</workbook>
</file>

<file path=xl/calcChain.xml><?xml version="1.0" encoding="utf-8"?>
<calcChain xmlns="http://schemas.openxmlformats.org/spreadsheetml/2006/main">
  <c r="C7" i="2"/>
  <c r="B7"/>
  <c r="E68" i="1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68" s="1"/>
</calcChain>
</file>

<file path=xl/sharedStrings.xml><?xml version="1.0" encoding="utf-8"?>
<sst xmlns="http://schemas.openxmlformats.org/spreadsheetml/2006/main" count="625" uniqueCount="195">
  <si>
    <t>洱源县农行2017年2月份扶贫到户贷款到期贴息农户备案表</t>
  </si>
  <si>
    <t xml:space="preserve">  承贷机构：洱源农行                                                                                                                                             单位：元、亩、头、只</t>
  </si>
  <si>
    <t>序号</t>
  </si>
  <si>
    <t>乡（镇）
名称</t>
  </si>
  <si>
    <t>行政村
名称</t>
  </si>
  <si>
    <t>姓名</t>
  </si>
  <si>
    <t>贷款情况</t>
  </si>
  <si>
    <t>贷款用途</t>
  </si>
  <si>
    <t>农户收入（元）</t>
  </si>
  <si>
    <t>建档立卡人姓名</t>
  </si>
  <si>
    <t xml:space="preserve">贷款金额
（元）
</t>
  </si>
  <si>
    <t>借款日期</t>
  </si>
  <si>
    <t>到期日期</t>
  </si>
  <si>
    <t>实际还款日期</t>
  </si>
  <si>
    <t>计息天数</t>
  </si>
  <si>
    <t>贴息金额
（元）</t>
  </si>
  <si>
    <t>种植业（亩）</t>
  </si>
  <si>
    <t>养殖业</t>
  </si>
  <si>
    <t>加工业</t>
  </si>
  <si>
    <t>其它</t>
  </si>
  <si>
    <t>粮食作物</t>
  </si>
  <si>
    <t>经济作物</t>
  </si>
  <si>
    <t>大牲畜
（头）</t>
  </si>
  <si>
    <t>家禽
（只）</t>
  </si>
  <si>
    <t>收入</t>
  </si>
  <si>
    <t>增收</t>
  </si>
  <si>
    <t>茈碧湖镇</t>
  </si>
  <si>
    <t>丰源村</t>
  </si>
  <si>
    <t>罗七五</t>
  </si>
  <si>
    <t>20170222</t>
  </si>
  <si>
    <t>20180221</t>
  </si>
  <si>
    <t>种植业</t>
  </si>
  <si>
    <t>中炼村</t>
  </si>
  <si>
    <t>罗树华</t>
  </si>
  <si>
    <t>罗七林</t>
  </si>
  <si>
    <t>20170204</t>
  </si>
  <si>
    <t>20180203</t>
  </si>
  <si>
    <t>罗根祥</t>
  </si>
  <si>
    <t>20170220</t>
  </si>
  <si>
    <t>20180219</t>
  </si>
  <si>
    <t>罗木清</t>
  </si>
  <si>
    <t>20170214</t>
  </si>
  <si>
    <t>20180213</t>
  </si>
  <si>
    <t>33000</t>
  </si>
  <si>
    <t>2400</t>
  </si>
  <si>
    <t>罗照松</t>
  </si>
  <si>
    <t>罗兆松</t>
  </si>
  <si>
    <t>永兴村</t>
  </si>
  <si>
    <t>杨飞燕</t>
  </si>
  <si>
    <t>20170224</t>
  </si>
  <si>
    <t>20180223</t>
  </si>
  <si>
    <t>张泽狮</t>
  </si>
  <si>
    <t>20170223</t>
  </si>
  <si>
    <t>20180222</t>
  </si>
  <si>
    <t>张茂阳</t>
  </si>
  <si>
    <t>20170221</t>
  </si>
  <si>
    <t>20180220</t>
  </si>
  <si>
    <t>张茂松</t>
  </si>
  <si>
    <t>张茂柏</t>
  </si>
  <si>
    <t>哨横村</t>
  </si>
  <si>
    <t>张来铃</t>
  </si>
  <si>
    <t>杨荣亮</t>
  </si>
  <si>
    <t>杨金标</t>
  </si>
  <si>
    <t>杨宏松</t>
  </si>
  <si>
    <t>43000</t>
  </si>
  <si>
    <t>3200</t>
  </si>
  <si>
    <t>杨海宏</t>
  </si>
  <si>
    <t>李六全</t>
  </si>
  <si>
    <t>20170210</t>
  </si>
  <si>
    <t>20180209</t>
  </si>
  <si>
    <t>54000</t>
  </si>
  <si>
    <t>4000</t>
  </si>
  <si>
    <t>张王星</t>
  </si>
  <si>
    <t>20170227</t>
  </si>
  <si>
    <t>20180226</t>
  </si>
  <si>
    <t>张木忠</t>
  </si>
  <si>
    <t>张保花</t>
  </si>
  <si>
    <t>杨四妹</t>
  </si>
  <si>
    <t>杨双庆</t>
  </si>
  <si>
    <t>20170207</t>
  </si>
  <si>
    <t>20180206</t>
  </si>
  <si>
    <t>杨全寿</t>
  </si>
  <si>
    <t>43200</t>
  </si>
  <si>
    <t>杨桂春</t>
  </si>
  <si>
    <t>杨绍坚</t>
  </si>
  <si>
    <t>20170203</t>
  </si>
  <si>
    <t>20180202</t>
  </si>
  <si>
    <t>李照元</t>
  </si>
  <si>
    <t>段四清</t>
  </si>
  <si>
    <t>邓川镇</t>
  </si>
  <si>
    <t>旧州村</t>
  </si>
  <si>
    <t>鲁正文</t>
  </si>
  <si>
    <t>20170216</t>
  </si>
  <si>
    <t>20180215</t>
  </si>
  <si>
    <t>右所镇</t>
  </si>
  <si>
    <t>松曲村</t>
  </si>
  <si>
    <t>杨宝元</t>
  </si>
  <si>
    <t>20171115</t>
  </si>
  <si>
    <t>杨八六</t>
  </si>
  <si>
    <t>腊坪村</t>
  </si>
  <si>
    <t>罗外其</t>
  </si>
  <si>
    <t>三营镇</t>
  </si>
  <si>
    <t>永胜村</t>
  </si>
  <si>
    <t>罗正刚</t>
  </si>
  <si>
    <t>20170209</t>
  </si>
  <si>
    <t>20180208</t>
  </si>
  <si>
    <t>6</t>
  </si>
  <si>
    <t>3</t>
  </si>
  <si>
    <t>12</t>
  </si>
  <si>
    <t>罗玉芝</t>
  </si>
  <si>
    <t>5</t>
  </si>
  <si>
    <t>4</t>
  </si>
  <si>
    <t>13</t>
  </si>
  <si>
    <t>罗玉林</t>
  </si>
  <si>
    <t>7</t>
  </si>
  <si>
    <t>15</t>
  </si>
  <si>
    <t>罗明俊</t>
  </si>
  <si>
    <t>罗桂员</t>
  </si>
  <si>
    <t>2</t>
  </si>
  <si>
    <t>10</t>
  </si>
  <si>
    <t>陆务林</t>
  </si>
  <si>
    <t>18</t>
  </si>
  <si>
    <t>卢古海</t>
  </si>
  <si>
    <t>20</t>
  </si>
  <si>
    <t>刘金山</t>
  </si>
  <si>
    <t>65</t>
  </si>
  <si>
    <t>康志清</t>
  </si>
  <si>
    <t>康于清</t>
  </si>
  <si>
    <t>14</t>
  </si>
  <si>
    <t>南大坪村</t>
  </si>
  <si>
    <t>罗品雄</t>
  </si>
  <si>
    <t>20170208</t>
  </si>
  <si>
    <t>20171007</t>
  </si>
  <si>
    <t>16</t>
  </si>
  <si>
    <t>石岩头</t>
  </si>
  <si>
    <t>罗建堂</t>
  </si>
  <si>
    <t>8</t>
  </si>
  <si>
    <t>牛街乡</t>
  </si>
  <si>
    <t>西坡村</t>
  </si>
  <si>
    <t>杨锦荣</t>
  </si>
  <si>
    <t>11</t>
  </si>
  <si>
    <t>杨金城</t>
  </si>
  <si>
    <t>施江山</t>
  </si>
  <si>
    <t>20170215</t>
  </si>
  <si>
    <t>20180214</t>
  </si>
  <si>
    <t>李正荣</t>
  </si>
  <si>
    <t>李继飞</t>
  </si>
  <si>
    <t>段灼庆</t>
  </si>
  <si>
    <t>段应开</t>
  </si>
  <si>
    <t>段银茂</t>
  </si>
  <si>
    <t>段双康</t>
  </si>
  <si>
    <t>段启志</t>
  </si>
  <si>
    <t>董继柏</t>
  </si>
  <si>
    <t>龙门村</t>
  </si>
  <si>
    <t>袁吉顺</t>
  </si>
  <si>
    <t>尹松才</t>
  </si>
  <si>
    <t>20170217</t>
  </si>
  <si>
    <t>20180216</t>
  </si>
  <si>
    <t>杨继清</t>
  </si>
  <si>
    <t>唐庆红</t>
  </si>
  <si>
    <t>20180207</t>
  </si>
  <si>
    <t>罗福前</t>
  </si>
  <si>
    <t>20170213</t>
  </si>
  <si>
    <t>20180212</t>
  </si>
  <si>
    <t>22000</t>
  </si>
  <si>
    <t>1600</t>
  </si>
  <si>
    <t>白塔村</t>
  </si>
  <si>
    <t>赵学贤</t>
  </si>
  <si>
    <t>福田村</t>
  </si>
  <si>
    <t>龚银生</t>
  </si>
  <si>
    <t>施定钧</t>
  </si>
  <si>
    <t>桓玉梅</t>
  </si>
  <si>
    <t>新州村</t>
  </si>
  <si>
    <t>杨云英</t>
  </si>
  <si>
    <t>2016年9-11月参与“农户自愿 合作经营 群众受益”中能人大户</t>
  </si>
  <si>
    <t>农行洱源县支行2017年2月发放扶贫小额信贷贴息汇总表</t>
  </si>
  <si>
    <t>单位：元</t>
  </si>
  <si>
    <t>发放机构</t>
  </si>
  <si>
    <t>发放金额（万元）</t>
  </si>
  <si>
    <t>贴息金额（元）</t>
  </si>
  <si>
    <t>覆盖镇（乡）</t>
  </si>
  <si>
    <t>茈碧湖分理处</t>
  </si>
  <si>
    <t>三营营业所</t>
  </si>
  <si>
    <t>牛街乡、三营镇</t>
  </si>
  <si>
    <t>右所营业所</t>
  </si>
  <si>
    <t>右所镇、邓川镇</t>
  </si>
  <si>
    <t>合计</t>
  </si>
  <si>
    <t>农行洱源县支行</t>
  </si>
  <si>
    <t>洱源县扶贫开发办公室</t>
  </si>
  <si>
    <t>洱源县财政局</t>
  </si>
  <si>
    <t>业务负责人签字：</t>
  </si>
  <si>
    <t>分管领导签字：</t>
  </si>
  <si>
    <t>单位意见：
 负责人：                 年   月   日</t>
  </si>
  <si>
    <t>单位意见：
 负责人：          年   月   日</t>
  </si>
  <si>
    <t xml:space="preserve">单位意见：
  负责人：               年   月   日
  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</si>
</sst>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,##0.00_ "/>
    <numFmt numFmtId="177" formatCode="yyyymmdd;@"/>
    <numFmt numFmtId="178" formatCode="0.00_ "/>
    <numFmt numFmtId="179" formatCode="yyyymmdd"/>
    <numFmt numFmtId="180" formatCode="0_ "/>
  </numFmts>
  <fonts count="3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C00000"/>
      <name val="宋体"/>
      <charset val="134"/>
    </font>
    <font>
      <b/>
      <sz val="11"/>
      <name val="宋体"/>
      <charset val="134"/>
    </font>
    <font>
      <sz val="18"/>
      <name val="黑体"/>
      <charset val="134"/>
    </font>
    <font>
      <sz val="10"/>
      <color indexed="8"/>
      <name val="黑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18"/>
      <color indexed="17"/>
      <name val="黑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17"/>
      <name val="宋体"/>
      <charset val="134"/>
    </font>
    <font>
      <sz val="10"/>
      <name val="宋体"/>
      <charset val="134"/>
    </font>
    <font>
      <sz val="10"/>
      <color indexed="17"/>
      <name val="黑体"/>
      <charset val="134"/>
    </font>
    <font>
      <sz val="10"/>
      <color theme="1"/>
      <name val="宋体"/>
      <charset val="134"/>
    </font>
    <font>
      <sz val="10"/>
      <name val="SansSerif"/>
    </font>
    <font>
      <sz val="10"/>
      <color indexed="8"/>
      <name val="SansSerif"/>
    </font>
    <font>
      <sz val="10"/>
      <color rgb="FFC00000"/>
      <name val="宋体"/>
      <family val="3"/>
      <charset val="134"/>
    </font>
    <font>
      <sz val="10"/>
      <color rgb="FFC00000"/>
      <name val="宋体"/>
      <family val="3"/>
      <charset val="134"/>
    </font>
    <font>
      <b/>
      <sz val="10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2">
    <xf numFmtId="0" fontId="0" fillId="0" borderId="0">
      <alignment vertical="center"/>
    </xf>
    <xf numFmtId="0" fontId="8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3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30" fillId="2" borderId="11" applyNumberFormat="0" applyAlignment="0" applyProtection="0">
      <alignment vertical="center"/>
    </xf>
  </cellStyleXfs>
  <cellXfs count="11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3" fontId="4" fillId="0" borderId="1" xfId="2" applyFont="1" applyBorder="1" applyAlignment="1">
      <alignment vertical="center"/>
    </xf>
    <xf numFmtId="176" fontId="5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43" fontId="6" fillId="0" borderId="1" xfId="2" applyFont="1" applyBorder="1">
      <alignment vertical="center"/>
    </xf>
    <xf numFmtId="0" fontId="8" fillId="0" borderId="2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9" fillId="0" borderId="0" xfId="0" applyFont="1">
      <alignment vertical="center"/>
    </xf>
    <xf numFmtId="0" fontId="2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49" fontId="6" fillId="0" borderId="7" xfId="0" applyNumberFormat="1" applyFont="1" applyFill="1" applyBorder="1" applyAlignment="1">
      <alignment horizontal="left"/>
    </xf>
    <xf numFmtId="49" fontId="6" fillId="0" borderId="7" xfId="0" applyNumberFormat="1" applyFont="1" applyFill="1" applyBorder="1" applyAlignment="1">
      <alignment horizontal="center"/>
    </xf>
    <xf numFmtId="0" fontId="20" fillId="0" borderId="7" xfId="2" applyNumberFormat="1" applyFont="1" applyFill="1" applyBorder="1" applyAlignment="1" applyProtection="1">
      <alignment horizontal="center" vertical="center" wrapText="1"/>
      <protection locked="0"/>
    </xf>
    <xf numFmtId="0" fontId="20" fillId="0" borderId="7" xfId="0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left"/>
    </xf>
    <xf numFmtId="49" fontId="6" fillId="0" borderId="8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left"/>
    </xf>
    <xf numFmtId="49" fontId="6" fillId="0" borderId="5" xfId="0" applyNumberFormat="1" applyFont="1" applyFill="1" applyBorder="1" applyAlignment="1">
      <alignment horizontal="center"/>
    </xf>
    <xf numFmtId="0" fontId="20" fillId="0" borderId="7" xfId="0" applyFont="1" applyFill="1" applyBorder="1" applyAlignment="1" applyProtection="1">
      <alignment horizontal="right" vertical="center" wrapText="1"/>
    </xf>
    <xf numFmtId="0" fontId="6" fillId="0" borderId="1" xfId="2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/>
    </xf>
    <xf numFmtId="178" fontId="6" fillId="0" borderId="1" xfId="0" applyNumberFormat="1" applyFont="1" applyFill="1" applyBorder="1" applyAlignment="1">
      <alignment horizontal="left" vertical="center"/>
    </xf>
    <xf numFmtId="179" fontId="6" fillId="0" borderId="1" xfId="0" applyNumberFormat="1" applyFont="1" applyFill="1" applyBorder="1" applyAlignment="1">
      <alignment horizontal="center" vertical="center"/>
    </xf>
    <xf numFmtId="180" fontId="22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/>
    </xf>
    <xf numFmtId="49" fontId="22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23" fillId="0" borderId="7" xfId="0" applyFont="1" applyFill="1" applyBorder="1" applyAlignment="1" applyProtection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/>
    </xf>
    <xf numFmtId="0" fontId="24" fillId="0" borderId="7" xfId="0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left"/>
    </xf>
    <xf numFmtId="0" fontId="25" fillId="0" borderId="1" xfId="0" applyFont="1" applyFill="1" applyBorder="1" applyAlignment="1">
      <alignment horizontal="left" vertical="center"/>
    </xf>
    <xf numFmtId="0" fontId="26" fillId="0" borderId="1" xfId="2" applyNumberFormat="1" applyFont="1" applyFill="1" applyBorder="1" applyAlignment="1" applyProtection="1">
      <alignment horizontal="center" vertical="center" wrapText="1"/>
      <protection locked="0"/>
    </xf>
    <xf numFmtId="180" fontId="25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/>
    </xf>
    <xf numFmtId="3" fontId="2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0" fontId="25" fillId="0" borderId="1" xfId="0" applyNumberFormat="1" applyFont="1" applyFill="1" applyBorder="1" applyAlignment="1">
      <alignment horizontal="center"/>
    </xf>
    <xf numFmtId="49" fontId="25" fillId="0" borderId="10" xfId="0" applyNumberFormat="1" applyFont="1" applyFill="1" applyBorder="1" applyAlignment="1">
      <alignment horizontal="center"/>
    </xf>
    <xf numFmtId="178" fontId="25" fillId="0" borderId="1" xfId="0" applyNumberFormat="1" applyFont="1" applyFill="1" applyBorder="1" applyAlignment="1">
      <alignment horizontal="left" vertical="center"/>
    </xf>
    <xf numFmtId="43" fontId="27" fillId="0" borderId="1" xfId="2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25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49" fontId="17" fillId="0" borderId="0" xfId="0" applyNumberFormat="1" applyFont="1" applyFill="1" applyBorder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left" vertical="top" wrapText="1"/>
    </xf>
    <xf numFmtId="0" fontId="8" fillId="0" borderId="3" xfId="0" applyNumberFormat="1" applyFont="1" applyFill="1" applyBorder="1" applyAlignment="1">
      <alignment horizontal="left" vertical="top" wrapText="1"/>
    </xf>
  </cellXfs>
  <cellStyles count="12">
    <cellStyle name="常规" xfId="0" builtinId="0"/>
    <cellStyle name="常规 2" xfId="5"/>
    <cellStyle name="常规 2 2" xfId="4"/>
    <cellStyle name="常规 3" xfId="6"/>
    <cellStyle name="常规 4" xfId="7"/>
    <cellStyle name="常规 4 2" xfId="8"/>
    <cellStyle name="常规 4 2 2" xfId="1"/>
    <cellStyle name="常规 4 3" xfId="9"/>
    <cellStyle name="常规 5" xfId="10"/>
    <cellStyle name="常规 5 2" xfId="3"/>
    <cellStyle name="检查单元格 2" xfId="11"/>
    <cellStyle name="千位分隔" xfId="2" builtinId="3"/>
  </cellStyles>
  <dxfs count="0"/>
  <tableStyles count="0" defaultTableStyle="TableStyleMedium9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T70"/>
  <sheetViews>
    <sheetView tabSelected="1" workbookViewId="0">
      <selection activeCell="T6" sqref="T6"/>
    </sheetView>
  </sheetViews>
  <sheetFormatPr defaultColWidth="9" defaultRowHeight="13.5"/>
  <cols>
    <col min="1" max="1" width="4" customWidth="1"/>
    <col min="2" max="2" width="7.125" customWidth="1"/>
    <col min="3" max="3" width="6.25" style="18" customWidth="1"/>
    <col min="4" max="4" width="6" customWidth="1"/>
    <col min="5" max="5" width="9.25" style="19" customWidth="1"/>
    <col min="6" max="6" width="8.25" customWidth="1"/>
    <col min="7" max="7" width="8.375" customWidth="1"/>
    <col min="8" max="8" width="8.625" customWidth="1"/>
    <col min="9" max="9" width="4.75" customWidth="1"/>
    <col min="10" max="10" width="6.5" customWidth="1"/>
    <col min="11" max="11" width="12.375" customWidth="1"/>
    <col min="12" max="12" width="5.25" customWidth="1"/>
    <col min="13" max="13" width="5" customWidth="1"/>
    <col min="14" max="15" width="5.5" customWidth="1"/>
    <col min="16" max="17" width="4.125" customWidth="1"/>
    <col min="18" max="19" width="5.75" customWidth="1"/>
    <col min="20" max="20" width="7.25" style="19" customWidth="1"/>
  </cols>
  <sheetData>
    <row r="1" spans="1:20" ht="22.5">
      <c r="A1" s="76" t="s">
        <v>0</v>
      </c>
      <c r="B1" s="77"/>
      <c r="C1" s="77"/>
      <c r="D1" s="78"/>
      <c r="E1" s="80"/>
      <c r="F1" s="81"/>
      <c r="G1" s="81"/>
      <c r="H1" s="82"/>
      <c r="I1" s="82"/>
      <c r="J1" s="83"/>
      <c r="K1" s="78"/>
      <c r="L1" s="79"/>
      <c r="M1" s="79"/>
      <c r="N1" s="79"/>
      <c r="O1" s="79"/>
      <c r="P1" s="79"/>
      <c r="Q1" s="79"/>
      <c r="R1" s="84"/>
      <c r="S1" s="79"/>
      <c r="T1" s="85"/>
    </row>
    <row r="2" spans="1:20">
      <c r="A2" s="86" t="s">
        <v>1</v>
      </c>
      <c r="B2" s="87"/>
      <c r="C2" s="87"/>
      <c r="D2" s="87"/>
      <c r="E2" s="88"/>
      <c r="F2" s="89"/>
      <c r="G2" s="89"/>
      <c r="H2" s="90"/>
      <c r="I2" s="90"/>
      <c r="J2" s="89"/>
      <c r="K2" s="91"/>
      <c r="L2" s="91"/>
      <c r="M2" s="91"/>
      <c r="N2" s="91"/>
      <c r="O2" s="91"/>
      <c r="P2" s="91"/>
      <c r="Q2" s="91"/>
      <c r="R2" s="92"/>
      <c r="S2" s="93"/>
      <c r="T2" s="93"/>
    </row>
    <row r="3" spans="1:20">
      <c r="A3" s="98" t="s">
        <v>2</v>
      </c>
      <c r="B3" s="100" t="s">
        <v>3</v>
      </c>
      <c r="C3" s="100" t="s">
        <v>4</v>
      </c>
      <c r="D3" s="96" t="s">
        <v>5</v>
      </c>
      <c r="E3" s="94" t="s">
        <v>6</v>
      </c>
      <c r="F3" s="95"/>
      <c r="G3" s="95"/>
      <c r="H3" s="96"/>
      <c r="I3" s="96"/>
      <c r="J3" s="95"/>
      <c r="K3" s="95"/>
      <c r="L3" s="96" t="s">
        <v>7</v>
      </c>
      <c r="M3" s="96"/>
      <c r="N3" s="96"/>
      <c r="O3" s="96"/>
      <c r="P3" s="96"/>
      <c r="Q3" s="96"/>
      <c r="R3" s="106" t="s">
        <v>8</v>
      </c>
      <c r="S3" s="96"/>
      <c r="T3" s="100" t="s">
        <v>9</v>
      </c>
    </row>
    <row r="4" spans="1:20" ht="13.5" hidden="1" customHeight="1">
      <c r="A4" s="99"/>
      <c r="B4" s="96"/>
      <c r="C4" s="96"/>
      <c r="D4" s="96"/>
      <c r="E4" s="102" t="s">
        <v>10</v>
      </c>
      <c r="F4" s="103" t="s">
        <v>11</v>
      </c>
      <c r="G4" s="102" t="s">
        <v>12</v>
      </c>
      <c r="H4" s="104" t="s">
        <v>13</v>
      </c>
      <c r="I4" s="104" t="s">
        <v>14</v>
      </c>
      <c r="J4" s="100" t="s">
        <v>7</v>
      </c>
      <c r="K4" s="100" t="s">
        <v>15</v>
      </c>
      <c r="L4" s="96" t="s">
        <v>16</v>
      </c>
      <c r="M4" s="96"/>
      <c r="N4" s="96" t="s">
        <v>17</v>
      </c>
      <c r="O4" s="96"/>
      <c r="P4" s="100" t="s">
        <v>18</v>
      </c>
      <c r="Q4" s="96" t="s">
        <v>19</v>
      </c>
      <c r="R4" s="106"/>
      <c r="S4" s="96"/>
      <c r="T4" s="100"/>
    </row>
    <row r="5" spans="1:20" ht="27" hidden="1" customHeight="1">
      <c r="A5" s="99"/>
      <c r="B5" s="101"/>
      <c r="C5" s="101"/>
      <c r="D5" s="101"/>
      <c r="E5" s="94"/>
      <c r="F5" s="103"/>
      <c r="G5" s="102"/>
      <c r="H5" s="105"/>
      <c r="I5" s="105"/>
      <c r="J5" s="100"/>
      <c r="K5" s="96"/>
      <c r="L5" s="36" t="s">
        <v>20</v>
      </c>
      <c r="M5" s="36" t="s">
        <v>21</v>
      </c>
      <c r="N5" s="20" t="s">
        <v>22</v>
      </c>
      <c r="O5" s="20" t="s">
        <v>23</v>
      </c>
      <c r="P5" s="100"/>
      <c r="Q5" s="96"/>
      <c r="R5" s="47" t="s">
        <v>24</v>
      </c>
      <c r="S5" s="21" t="s">
        <v>25</v>
      </c>
      <c r="T5" s="98"/>
    </row>
    <row r="6" spans="1:20" s="14" customFormat="1">
      <c r="A6" s="21">
        <v>1</v>
      </c>
      <c r="B6" s="23" t="s">
        <v>26</v>
      </c>
      <c r="C6" s="24" t="s">
        <v>27</v>
      </c>
      <c r="D6" s="25" t="s">
        <v>28</v>
      </c>
      <c r="E6" s="26">
        <v>10000</v>
      </c>
      <c r="F6" s="27" t="s">
        <v>29</v>
      </c>
      <c r="G6" s="27" t="s">
        <v>30</v>
      </c>
      <c r="H6" s="37">
        <v>43037</v>
      </c>
      <c r="I6" s="38">
        <v>249</v>
      </c>
      <c r="J6" s="39" t="s">
        <v>31</v>
      </c>
      <c r="K6" s="40">
        <f t="shared" ref="K6:K66" si="0">ROUND(E6*I6*4.35/36500,2)</f>
        <v>296.75</v>
      </c>
      <c r="L6" s="21">
        <v>10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25000</v>
      </c>
      <c r="S6" s="22">
        <v>3500</v>
      </c>
      <c r="T6" s="48"/>
    </row>
    <row r="7" spans="1:20" s="14" customFormat="1">
      <c r="A7" s="21">
        <v>2</v>
      </c>
      <c r="B7" s="23" t="s">
        <v>26</v>
      </c>
      <c r="C7" s="24" t="s">
        <v>32</v>
      </c>
      <c r="D7" s="25" t="s">
        <v>33</v>
      </c>
      <c r="E7" s="26">
        <v>30000</v>
      </c>
      <c r="F7" s="27" t="s">
        <v>29</v>
      </c>
      <c r="G7" s="27" t="s">
        <v>30</v>
      </c>
      <c r="H7" s="37">
        <v>43138</v>
      </c>
      <c r="I7" s="38">
        <v>350</v>
      </c>
      <c r="J7" s="39" t="s">
        <v>31</v>
      </c>
      <c r="K7" s="40">
        <f t="shared" si="0"/>
        <v>1251.3699999999999</v>
      </c>
      <c r="L7" s="21">
        <v>12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20000</v>
      </c>
      <c r="S7" s="22">
        <v>2500</v>
      </c>
      <c r="T7" s="48"/>
    </row>
    <row r="8" spans="1:20" s="14" customFormat="1">
      <c r="A8" s="21">
        <v>3</v>
      </c>
      <c r="B8" s="23" t="s">
        <v>26</v>
      </c>
      <c r="C8" s="24" t="s">
        <v>32</v>
      </c>
      <c r="D8" s="25" t="s">
        <v>34</v>
      </c>
      <c r="E8" s="26">
        <v>30000</v>
      </c>
      <c r="F8" s="27" t="s">
        <v>35</v>
      </c>
      <c r="G8" s="27" t="s">
        <v>36</v>
      </c>
      <c r="H8" s="37">
        <v>43132</v>
      </c>
      <c r="I8" s="38">
        <v>362</v>
      </c>
      <c r="J8" s="39" t="s">
        <v>31</v>
      </c>
      <c r="K8" s="40">
        <f t="shared" si="0"/>
        <v>1294.27</v>
      </c>
      <c r="L8" s="21">
        <v>9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20000</v>
      </c>
      <c r="S8" s="22">
        <v>1800</v>
      </c>
      <c r="T8" s="48"/>
    </row>
    <row r="9" spans="1:20" s="14" customFormat="1">
      <c r="A9" s="21">
        <v>4</v>
      </c>
      <c r="B9" s="23" t="s">
        <v>26</v>
      </c>
      <c r="C9" s="24" t="s">
        <v>32</v>
      </c>
      <c r="D9" s="25" t="s">
        <v>37</v>
      </c>
      <c r="E9" s="26">
        <v>30000</v>
      </c>
      <c r="F9" s="27" t="s">
        <v>38</v>
      </c>
      <c r="G9" s="27" t="s">
        <v>39</v>
      </c>
      <c r="H9" s="37">
        <v>43133</v>
      </c>
      <c r="I9" s="38">
        <v>347</v>
      </c>
      <c r="J9" s="39" t="s">
        <v>31</v>
      </c>
      <c r="K9" s="40">
        <f t="shared" si="0"/>
        <v>1240.6400000000001</v>
      </c>
      <c r="L9" s="21">
        <v>10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22000</v>
      </c>
      <c r="S9" s="22">
        <v>2600</v>
      </c>
      <c r="T9" s="48"/>
    </row>
    <row r="10" spans="1:20" s="14" customFormat="1">
      <c r="A10" s="21">
        <v>5</v>
      </c>
      <c r="B10" s="23" t="s">
        <v>26</v>
      </c>
      <c r="C10" s="24" t="s">
        <v>32</v>
      </c>
      <c r="D10" s="28" t="s">
        <v>40</v>
      </c>
      <c r="E10" s="26">
        <v>30000</v>
      </c>
      <c r="F10" s="27" t="s">
        <v>41</v>
      </c>
      <c r="G10" s="27" t="s">
        <v>42</v>
      </c>
      <c r="H10" s="37">
        <v>43126</v>
      </c>
      <c r="I10" s="38">
        <v>346</v>
      </c>
      <c r="J10" s="39" t="s">
        <v>31</v>
      </c>
      <c r="K10" s="40">
        <f t="shared" si="0"/>
        <v>1237.07</v>
      </c>
      <c r="L10" s="21">
        <v>11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44" t="s">
        <v>43</v>
      </c>
      <c r="S10" s="49" t="s">
        <v>44</v>
      </c>
      <c r="T10" s="27"/>
    </row>
    <row r="11" spans="1:20" s="14" customFormat="1">
      <c r="A11" s="21">
        <v>6</v>
      </c>
      <c r="B11" s="23" t="s">
        <v>26</v>
      </c>
      <c r="C11" s="28" t="s">
        <v>32</v>
      </c>
      <c r="D11" s="29" t="s">
        <v>45</v>
      </c>
      <c r="E11" s="26">
        <v>40000</v>
      </c>
      <c r="F11" s="27" t="s">
        <v>41</v>
      </c>
      <c r="G11" s="27" t="s">
        <v>42</v>
      </c>
      <c r="H11" s="37">
        <v>43051</v>
      </c>
      <c r="I11" s="38">
        <v>271</v>
      </c>
      <c r="J11" s="39" t="s">
        <v>31</v>
      </c>
      <c r="K11" s="40">
        <f t="shared" si="0"/>
        <v>1291.8900000000001</v>
      </c>
      <c r="L11" s="21">
        <v>15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44" t="s">
        <v>43</v>
      </c>
      <c r="S11" s="49" t="s">
        <v>44</v>
      </c>
      <c r="T11" s="27" t="s">
        <v>46</v>
      </c>
    </row>
    <row r="12" spans="1:20" s="14" customFormat="1">
      <c r="A12" s="21">
        <v>7</v>
      </c>
      <c r="B12" s="23" t="s">
        <v>26</v>
      </c>
      <c r="C12" s="24" t="s">
        <v>47</v>
      </c>
      <c r="D12" s="29" t="s">
        <v>48</v>
      </c>
      <c r="E12" s="26">
        <v>30000</v>
      </c>
      <c r="F12" s="27" t="s">
        <v>49</v>
      </c>
      <c r="G12" s="27" t="s">
        <v>50</v>
      </c>
      <c r="H12" s="37">
        <v>43153</v>
      </c>
      <c r="I12" s="38">
        <v>363</v>
      </c>
      <c r="J12" s="39" t="s">
        <v>31</v>
      </c>
      <c r="K12" s="40">
        <f t="shared" si="0"/>
        <v>1297.8499999999999</v>
      </c>
      <c r="L12" s="21">
        <v>8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44" t="s">
        <v>43</v>
      </c>
      <c r="S12" s="49" t="s">
        <v>44</v>
      </c>
      <c r="T12" s="48"/>
    </row>
    <row r="13" spans="1:20" s="14" customFormat="1">
      <c r="A13" s="21">
        <v>8</v>
      </c>
      <c r="B13" s="10" t="s">
        <v>26</v>
      </c>
      <c r="C13" s="24" t="s">
        <v>47</v>
      </c>
      <c r="D13" s="25" t="s">
        <v>51</v>
      </c>
      <c r="E13" s="26">
        <v>30000</v>
      </c>
      <c r="F13" s="27" t="s">
        <v>52</v>
      </c>
      <c r="G13" s="27" t="s">
        <v>53</v>
      </c>
      <c r="H13" s="37">
        <v>43145</v>
      </c>
      <c r="I13" s="38">
        <v>356</v>
      </c>
      <c r="J13" s="39" t="s">
        <v>31</v>
      </c>
      <c r="K13" s="40">
        <f t="shared" si="0"/>
        <v>1272.82</v>
      </c>
      <c r="L13" s="21">
        <v>7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44" t="s">
        <v>43</v>
      </c>
      <c r="S13" s="49" t="s">
        <v>44</v>
      </c>
      <c r="T13" s="48"/>
    </row>
    <row r="14" spans="1:20" s="14" customFormat="1">
      <c r="A14" s="21">
        <v>9</v>
      </c>
      <c r="B14" s="10" t="s">
        <v>26</v>
      </c>
      <c r="C14" s="24" t="s">
        <v>47</v>
      </c>
      <c r="D14" s="25" t="s">
        <v>54</v>
      </c>
      <c r="E14" s="26">
        <v>20000</v>
      </c>
      <c r="F14" s="27" t="s">
        <v>55</v>
      </c>
      <c r="G14" s="27" t="s">
        <v>56</v>
      </c>
      <c r="H14" s="37">
        <v>43143</v>
      </c>
      <c r="I14" s="38">
        <v>356</v>
      </c>
      <c r="J14" s="39" t="s">
        <v>31</v>
      </c>
      <c r="K14" s="40">
        <f t="shared" si="0"/>
        <v>848.55</v>
      </c>
      <c r="L14" s="21">
        <v>8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44" t="s">
        <v>43</v>
      </c>
      <c r="S14" s="49" t="s">
        <v>44</v>
      </c>
      <c r="T14" s="48"/>
    </row>
    <row r="15" spans="1:20" s="14" customFormat="1">
      <c r="A15" s="21">
        <v>10</v>
      </c>
      <c r="B15" s="10" t="s">
        <v>26</v>
      </c>
      <c r="C15" s="24" t="s">
        <v>47</v>
      </c>
      <c r="D15" s="25" t="s">
        <v>57</v>
      </c>
      <c r="E15" s="26">
        <v>20000</v>
      </c>
      <c r="F15" s="27" t="s">
        <v>29</v>
      </c>
      <c r="G15" s="27" t="s">
        <v>30</v>
      </c>
      <c r="H15" s="37">
        <v>43142</v>
      </c>
      <c r="I15" s="38">
        <v>354</v>
      </c>
      <c r="J15" s="39" t="s">
        <v>31</v>
      </c>
      <c r="K15" s="40">
        <f t="shared" si="0"/>
        <v>843.78</v>
      </c>
      <c r="L15" s="21">
        <v>10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44" t="s">
        <v>43</v>
      </c>
      <c r="S15" s="49" t="s">
        <v>44</v>
      </c>
      <c r="T15" s="48"/>
    </row>
    <row r="16" spans="1:20" s="14" customFormat="1">
      <c r="A16" s="21">
        <v>11</v>
      </c>
      <c r="B16" s="10" t="s">
        <v>26</v>
      </c>
      <c r="C16" s="24" t="s">
        <v>47</v>
      </c>
      <c r="D16" s="25" t="s">
        <v>58</v>
      </c>
      <c r="E16" s="26">
        <v>20000</v>
      </c>
      <c r="F16" s="27" t="s">
        <v>29</v>
      </c>
      <c r="G16" s="27" t="s">
        <v>30</v>
      </c>
      <c r="H16" s="37">
        <v>43142</v>
      </c>
      <c r="I16" s="38">
        <v>354</v>
      </c>
      <c r="J16" s="39" t="s">
        <v>31</v>
      </c>
      <c r="K16" s="40">
        <f t="shared" si="0"/>
        <v>843.78</v>
      </c>
      <c r="L16" s="21">
        <v>12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44" t="s">
        <v>43</v>
      </c>
      <c r="S16" s="49" t="s">
        <v>44</v>
      </c>
      <c r="T16" s="48"/>
    </row>
    <row r="17" spans="1:20" s="14" customFormat="1">
      <c r="A17" s="21">
        <v>12</v>
      </c>
      <c r="B17" s="10" t="s">
        <v>26</v>
      </c>
      <c r="C17" s="24" t="s">
        <v>59</v>
      </c>
      <c r="D17" s="25" t="s">
        <v>60</v>
      </c>
      <c r="E17" s="26">
        <v>30000</v>
      </c>
      <c r="F17" s="27" t="s">
        <v>41</v>
      </c>
      <c r="G17" s="27" t="s">
        <v>42</v>
      </c>
      <c r="H17" s="37">
        <v>43108</v>
      </c>
      <c r="I17" s="38">
        <v>328</v>
      </c>
      <c r="J17" s="39" t="s">
        <v>31</v>
      </c>
      <c r="K17" s="40">
        <f t="shared" si="0"/>
        <v>1172.71</v>
      </c>
      <c r="L17" s="21">
        <v>11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44" t="s">
        <v>43</v>
      </c>
      <c r="S17" s="49" t="s">
        <v>44</v>
      </c>
      <c r="T17" s="48"/>
    </row>
    <row r="18" spans="1:20" s="14" customFormat="1">
      <c r="A18" s="21">
        <v>13</v>
      </c>
      <c r="B18" s="23" t="s">
        <v>26</v>
      </c>
      <c r="C18" s="24" t="s">
        <v>47</v>
      </c>
      <c r="D18" s="29" t="s">
        <v>61</v>
      </c>
      <c r="E18" s="26">
        <v>30000</v>
      </c>
      <c r="F18" s="27" t="s">
        <v>52</v>
      </c>
      <c r="G18" s="27" t="s">
        <v>53</v>
      </c>
      <c r="H18" s="37">
        <v>43177</v>
      </c>
      <c r="I18" s="38">
        <v>388</v>
      </c>
      <c r="J18" s="39" t="s">
        <v>31</v>
      </c>
      <c r="K18" s="40">
        <f t="shared" si="0"/>
        <v>1387.23</v>
      </c>
      <c r="L18" s="21">
        <v>5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44" t="s">
        <v>43</v>
      </c>
      <c r="S18" s="49" t="s">
        <v>44</v>
      </c>
      <c r="T18" s="48"/>
    </row>
    <row r="19" spans="1:20" s="14" customFormat="1">
      <c r="A19" s="21">
        <v>14</v>
      </c>
      <c r="B19" s="23" t="s">
        <v>26</v>
      </c>
      <c r="C19" s="24" t="s">
        <v>47</v>
      </c>
      <c r="D19" s="29" t="s">
        <v>62</v>
      </c>
      <c r="E19" s="26">
        <v>30000</v>
      </c>
      <c r="F19" s="27" t="s">
        <v>52</v>
      </c>
      <c r="G19" s="27" t="s">
        <v>53</v>
      </c>
      <c r="H19" s="37">
        <v>43141</v>
      </c>
      <c r="I19" s="38">
        <v>352</v>
      </c>
      <c r="J19" s="39" t="s">
        <v>31</v>
      </c>
      <c r="K19" s="40">
        <f t="shared" si="0"/>
        <v>1258.52</v>
      </c>
      <c r="L19" s="21">
        <v>6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44" t="s">
        <v>43</v>
      </c>
      <c r="S19" s="49" t="s">
        <v>44</v>
      </c>
      <c r="T19" s="48"/>
    </row>
    <row r="20" spans="1:20" s="14" customFormat="1">
      <c r="A20" s="21">
        <v>15</v>
      </c>
      <c r="B20" s="23" t="s">
        <v>26</v>
      </c>
      <c r="C20" s="24" t="s">
        <v>47</v>
      </c>
      <c r="D20" s="29" t="s">
        <v>63</v>
      </c>
      <c r="E20" s="26">
        <v>30000</v>
      </c>
      <c r="F20" s="27" t="s">
        <v>49</v>
      </c>
      <c r="G20" s="27" t="s">
        <v>50</v>
      </c>
      <c r="H20" s="37">
        <v>43145</v>
      </c>
      <c r="I20" s="38">
        <v>355</v>
      </c>
      <c r="J20" s="39" t="s">
        <v>31</v>
      </c>
      <c r="K20" s="40">
        <f t="shared" si="0"/>
        <v>1269.25</v>
      </c>
      <c r="L20" s="21">
        <v>7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44" t="s">
        <v>64</v>
      </c>
      <c r="S20" s="49" t="s">
        <v>65</v>
      </c>
      <c r="T20" s="48"/>
    </row>
    <row r="21" spans="1:20" s="14" customFormat="1">
      <c r="A21" s="21">
        <v>16</v>
      </c>
      <c r="B21" s="23" t="s">
        <v>26</v>
      </c>
      <c r="C21" s="24" t="s">
        <v>47</v>
      </c>
      <c r="D21" s="29" t="s">
        <v>66</v>
      </c>
      <c r="E21" s="26">
        <v>30000</v>
      </c>
      <c r="F21" s="27" t="s">
        <v>49</v>
      </c>
      <c r="G21" s="27" t="s">
        <v>50</v>
      </c>
      <c r="H21" s="37">
        <v>43145</v>
      </c>
      <c r="I21" s="38">
        <v>355</v>
      </c>
      <c r="J21" s="39" t="s">
        <v>31</v>
      </c>
      <c r="K21" s="40">
        <f t="shared" si="0"/>
        <v>1269.25</v>
      </c>
      <c r="L21" s="21">
        <v>9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44" t="s">
        <v>43</v>
      </c>
      <c r="S21" s="49" t="s">
        <v>44</v>
      </c>
      <c r="T21" s="48"/>
    </row>
    <row r="22" spans="1:20" s="14" customFormat="1">
      <c r="A22" s="21">
        <v>17</v>
      </c>
      <c r="B22" s="23" t="s">
        <v>26</v>
      </c>
      <c r="C22" s="24" t="s">
        <v>59</v>
      </c>
      <c r="D22" s="25" t="s">
        <v>67</v>
      </c>
      <c r="E22" s="26">
        <v>30000</v>
      </c>
      <c r="F22" s="27" t="s">
        <v>68</v>
      </c>
      <c r="G22" s="27" t="s">
        <v>69</v>
      </c>
      <c r="H22" s="37">
        <v>43137</v>
      </c>
      <c r="I22" s="38">
        <v>361</v>
      </c>
      <c r="J22" s="39" t="s">
        <v>31</v>
      </c>
      <c r="K22" s="40">
        <f t="shared" si="0"/>
        <v>1290.7</v>
      </c>
      <c r="L22" s="21">
        <v>12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44" t="s">
        <v>70</v>
      </c>
      <c r="S22" s="49" t="s">
        <v>71</v>
      </c>
      <c r="T22" s="48"/>
    </row>
    <row r="23" spans="1:20" s="14" customFormat="1">
      <c r="A23" s="21">
        <v>18</v>
      </c>
      <c r="B23" s="10" t="s">
        <v>26</v>
      </c>
      <c r="C23" s="24" t="s">
        <v>59</v>
      </c>
      <c r="D23" s="25" t="s">
        <v>72</v>
      </c>
      <c r="E23" s="26">
        <v>30000</v>
      </c>
      <c r="F23" s="27" t="s">
        <v>73</v>
      </c>
      <c r="G23" s="27" t="s">
        <v>74</v>
      </c>
      <c r="H23" s="37">
        <v>43158</v>
      </c>
      <c r="I23" s="38">
        <v>365</v>
      </c>
      <c r="J23" s="39" t="s">
        <v>31</v>
      </c>
      <c r="K23" s="40">
        <f t="shared" si="0"/>
        <v>1305</v>
      </c>
      <c r="L23" s="21">
        <v>13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44" t="s">
        <v>70</v>
      </c>
      <c r="S23" s="49" t="s">
        <v>71</v>
      </c>
      <c r="T23" s="48"/>
    </row>
    <row r="24" spans="1:20" s="14" customFormat="1">
      <c r="A24" s="21">
        <v>19</v>
      </c>
      <c r="B24" s="10" t="s">
        <v>26</v>
      </c>
      <c r="C24" s="24" t="s">
        <v>59</v>
      </c>
      <c r="D24" s="25" t="s">
        <v>75</v>
      </c>
      <c r="E24" s="26">
        <v>30000</v>
      </c>
      <c r="F24" s="27" t="s">
        <v>29</v>
      </c>
      <c r="G24" s="27" t="s">
        <v>30</v>
      </c>
      <c r="H24" s="37">
        <v>43144</v>
      </c>
      <c r="I24" s="38">
        <v>356</v>
      </c>
      <c r="J24" s="39" t="s">
        <v>31</v>
      </c>
      <c r="K24" s="40">
        <f t="shared" si="0"/>
        <v>1272.82</v>
      </c>
      <c r="L24" s="21">
        <v>14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44" t="s">
        <v>43</v>
      </c>
      <c r="S24" s="49" t="s">
        <v>44</v>
      </c>
      <c r="T24" s="48"/>
    </row>
    <row r="25" spans="1:20" s="14" customFormat="1">
      <c r="A25" s="21">
        <v>20</v>
      </c>
      <c r="B25" s="10" t="s">
        <v>26</v>
      </c>
      <c r="C25" s="24" t="s">
        <v>59</v>
      </c>
      <c r="D25" s="25" t="s">
        <v>76</v>
      </c>
      <c r="E25" s="26">
        <v>30000</v>
      </c>
      <c r="F25" s="27" t="s">
        <v>73</v>
      </c>
      <c r="G25" s="27" t="s">
        <v>74</v>
      </c>
      <c r="H25" s="37">
        <v>43154</v>
      </c>
      <c r="I25" s="38">
        <v>361</v>
      </c>
      <c r="J25" s="39" t="s">
        <v>31</v>
      </c>
      <c r="K25" s="40">
        <f t="shared" si="0"/>
        <v>1290.7</v>
      </c>
      <c r="L25" s="21">
        <v>8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44" t="s">
        <v>43</v>
      </c>
      <c r="S25" s="49" t="s">
        <v>44</v>
      </c>
      <c r="T25" s="48"/>
    </row>
    <row r="26" spans="1:20" s="14" customFormat="1">
      <c r="A26" s="21">
        <v>21</v>
      </c>
      <c r="B26" s="10" t="s">
        <v>26</v>
      </c>
      <c r="C26" s="24" t="s">
        <v>59</v>
      </c>
      <c r="D26" s="25" t="s">
        <v>77</v>
      </c>
      <c r="E26" s="26">
        <v>30000</v>
      </c>
      <c r="F26" s="27" t="s">
        <v>29</v>
      </c>
      <c r="G26" s="27" t="s">
        <v>30</v>
      </c>
      <c r="H26" s="37">
        <v>43139</v>
      </c>
      <c r="I26" s="38">
        <v>351</v>
      </c>
      <c r="J26" s="39" t="s">
        <v>31</v>
      </c>
      <c r="K26" s="40">
        <f t="shared" si="0"/>
        <v>1254.95</v>
      </c>
      <c r="L26" s="21">
        <v>9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44" t="s">
        <v>70</v>
      </c>
      <c r="S26" s="49" t="s">
        <v>71</v>
      </c>
      <c r="T26" s="48"/>
    </row>
    <row r="27" spans="1:20" s="14" customFormat="1">
      <c r="A27" s="21">
        <v>22</v>
      </c>
      <c r="B27" s="23" t="s">
        <v>26</v>
      </c>
      <c r="C27" s="30" t="s">
        <v>59</v>
      </c>
      <c r="D27" s="31" t="s">
        <v>78</v>
      </c>
      <c r="E27" s="26">
        <v>30000</v>
      </c>
      <c r="F27" s="27" t="s">
        <v>79</v>
      </c>
      <c r="G27" s="27" t="s">
        <v>80</v>
      </c>
      <c r="H27" s="37">
        <v>43091</v>
      </c>
      <c r="I27" s="38">
        <v>318</v>
      </c>
      <c r="J27" s="39" t="s">
        <v>31</v>
      </c>
      <c r="K27" s="40">
        <f t="shared" si="0"/>
        <v>1136.96</v>
      </c>
      <c r="L27" s="21">
        <v>8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44" t="s">
        <v>43</v>
      </c>
      <c r="S27" s="44" t="s">
        <v>44</v>
      </c>
      <c r="T27" s="48"/>
    </row>
    <row r="28" spans="1:20" s="14" customFormat="1">
      <c r="A28" s="21">
        <v>23</v>
      </c>
      <c r="B28" s="23" t="s">
        <v>26</v>
      </c>
      <c r="C28" s="24" t="s">
        <v>59</v>
      </c>
      <c r="D28" s="29" t="s">
        <v>81</v>
      </c>
      <c r="E28" s="26">
        <v>30000</v>
      </c>
      <c r="F28" s="27" t="s">
        <v>29</v>
      </c>
      <c r="G28" s="27" t="s">
        <v>30</v>
      </c>
      <c r="H28" s="37">
        <v>43136</v>
      </c>
      <c r="I28" s="38">
        <v>348</v>
      </c>
      <c r="J28" s="39" t="s">
        <v>31</v>
      </c>
      <c r="K28" s="40">
        <f t="shared" si="0"/>
        <v>1244.22</v>
      </c>
      <c r="L28" s="21">
        <v>7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44" t="s">
        <v>82</v>
      </c>
      <c r="S28" s="44" t="s">
        <v>65</v>
      </c>
      <c r="T28" s="48"/>
    </row>
    <row r="29" spans="1:20" s="14" customFormat="1">
      <c r="A29" s="21">
        <v>24</v>
      </c>
      <c r="B29" s="23" t="s">
        <v>26</v>
      </c>
      <c r="C29" s="24" t="s">
        <v>59</v>
      </c>
      <c r="D29" s="29" t="s">
        <v>83</v>
      </c>
      <c r="E29" s="26">
        <v>40000</v>
      </c>
      <c r="F29" s="27" t="s">
        <v>73</v>
      </c>
      <c r="G29" s="27" t="s">
        <v>74</v>
      </c>
      <c r="H29" s="37">
        <v>43158</v>
      </c>
      <c r="I29" s="38">
        <v>365</v>
      </c>
      <c r="J29" s="39" t="s">
        <v>31</v>
      </c>
      <c r="K29" s="40">
        <f t="shared" si="0"/>
        <v>1740</v>
      </c>
      <c r="L29" s="21">
        <v>10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44" t="s">
        <v>43</v>
      </c>
      <c r="S29" s="44" t="s">
        <v>44</v>
      </c>
      <c r="T29" s="48"/>
    </row>
    <row r="30" spans="1:20" s="14" customFormat="1">
      <c r="A30" s="21">
        <v>25</v>
      </c>
      <c r="B30" s="28" t="s">
        <v>26</v>
      </c>
      <c r="C30" s="29" t="s">
        <v>59</v>
      </c>
      <c r="D30" s="29" t="s">
        <v>84</v>
      </c>
      <c r="E30" s="26">
        <v>30000</v>
      </c>
      <c r="F30" s="27" t="s">
        <v>85</v>
      </c>
      <c r="G30" s="27" t="s">
        <v>86</v>
      </c>
      <c r="H30" s="37">
        <v>43130</v>
      </c>
      <c r="I30" s="38">
        <v>361</v>
      </c>
      <c r="J30" s="39" t="s">
        <v>31</v>
      </c>
      <c r="K30" s="40">
        <f t="shared" si="0"/>
        <v>1290.7</v>
      </c>
      <c r="L30" s="21">
        <v>11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44" t="s">
        <v>43</v>
      </c>
      <c r="S30" s="44" t="s">
        <v>44</v>
      </c>
      <c r="T30" s="27" t="s">
        <v>66</v>
      </c>
    </row>
    <row r="31" spans="1:20" s="14" customFormat="1">
      <c r="A31" s="21">
        <v>26</v>
      </c>
      <c r="B31" s="28" t="s">
        <v>26</v>
      </c>
      <c r="C31" s="32" t="s">
        <v>59</v>
      </c>
      <c r="D31" s="33" t="s">
        <v>87</v>
      </c>
      <c r="E31" s="26">
        <v>30000</v>
      </c>
      <c r="F31" s="27" t="s">
        <v>73</v>
      </c>
      <c r="G31" s="27" t="s">
        <v>74</v>
      </c>
      <c r="H31" s="37">
        <v>43158</v>
      </c>
      <c r="I31" s="38">
        <v>365</v>
      </c>
      <c r="J31" s="39" t="s">
        <v>31</v>
      </c>
      <c r="K31" s="40">
        <f t="shared" si="0"/>
        <v>1305</v>
      </c>
      <c r="L31" s="21">
        <v>9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44" t="s">
        <v>70</v>
      </c>
      <c r="S31" s="44" t="s">
        <v>71</v>
      </c>
      <c r="T31" s="27" t="s">
        <v>88</v>
      </c>
    </row>
    <row r="32" spans="1:20" hidden="1">
      <c r="A32" s="21">
        <v>27</v>
      </c>
      <c r="B32" s="10" t="s">
        <v>89</v>
      </c>
      <c r="C32" s="10" t="s">
        <v>90</v>
      </c>
      <c r="D32" s="25" t="s">
        <v>91</v>
      </c>
      <c r="E32" s="26">
        <v>40000</v>
      </c>
      <c r="F32" s="34" t="s">
        <v>92</v>
      </c>
      <c r="G32" s="34" t="s">
        <v>93</v>
      </c>
      <c r="H32" s="41">
        <v>43147</v>
      </c>
      <c r="I32" s="38">
        <v>365</v>
      </c>
      <c r="J32" s="39" t="s">
        <v>31</v>
      </c>
      <c r="K32" s="40">
        <f t="shared" si="0"/>
        <v>1740</v>
      </c>
      <c r="L32" s="21">
        <v>2</v>
      </c>
      <c r="M32" s="21">
        <v>2</v>
      </c>
      <c r="N32" s="21">
        <v>2</v>
      </c>
      <c r="O32" s="21">
        <v>5</v>
      </c>
      <c r="P32" s="21">
        <v>0</v>
      </c>
      <c r="Q32" s="21">
        <v>0</v>
      </c>
      <c r="R32" s="21">
        <v>25000</v>
      </c>
      <c r="S32" s="22">
        <v>3500</v>
      </c>
      <c r="T32" s="50"/>
    </row>
    <row r="33" spans="1:20" hidden="1">
      <c r="A33" s="21">
        <v>28</v>
      </c>
      <c r="B33" s="10" t="s">
        <v>94</v>
      </c>
      <c r="C33" s="24" t="s">
        <v>95</v>
      </c>
      <c r="D33" s="25" t="s">
        <v>96</v>
      </c>
      <c r="E33" s="26">
        <v>30000</v>
      </c>
      <c r="F33" s="34" t="s">
        <v>92</v>
      </c>
      <c r="G33" s="34" t="s">
        <v>97</v>
      </c>
      <c r="H33" s="41">
        <v>43027</v>
      </c>
      <c r="I33" s="38">
        <v>245</v>
      </c>
      <c r="J33" s="39" t="s">
        <v>31</v>
      </c>
      <c r="K33" s="40">
        <f t="shared" si="0"/>
        <v>875.96</v>
      </c>
      <c r="L33" s="21">
        <v>1</v>
      </c>
      <c r="M33" s="21">
        <v>1</v>
      </c>
      <c r="N33" s="21">
        <v>2</v>
      </c>
      <c r="O33" s="21">
        <v>5</v>
      </c>
      <c r="P33" s="21">
        <v>0</v>
      </c>
      <c r="Q33" s="21">
        <v>0</v>
      </c>
      <c r="R33" s="21">
        <v>20000</v>
      </c>
      <c r="S33" s="22">
        <v>2500</v>
      </c>
      <c r="T33" s="51"/>
    </row>
    <row r="34" spans="1:20" hidden="1">
      <c r="A34" s="21">
        <v>29</v>
      </c>
      <c r="B34" s="10" t="s">
        <v>94</v>
      </c>
      <c r="C34" s="24" t="s">
        <v>95</v>
      </c>
      <c r="D34" s="25" t="s">
        <v>98</v>
      </c>
      <c r="E34" s="26">
        <v>20000</v>
      </c>
      <c r="F34" s="34" t="s">
        <v>92</v>
      </c>
      <c r="G34" s="34" t="s">
        <v>97</v>
      </c>
      <c r="H34" s="41">
        <v>43054</v>
      </c>
      <c r="I34" s="38">
        <v>272</v>
      </c>
      <c r="J34" s="39" t="s">
        <v>31</v>
      </c>
      <c r="K34" s="40">
        <f t="shared" si="0"/>
        <v>648.33000000000004</v>
      </c>
      <c r="L34" s="21">
        <v>1</v>
      </c>
      <c r="M34" s="21">
        <v>1</v>
      </c>
      <c r="N34" s="21">
        <v>2</v>
      </c>
      <c r="O34" s="21">
        <v>3</v>
      </c>
      <c r="P34" s="21">
        <v>0</v>
      </c>
      <c r="Q34" s="21">
        <v>0</v>
      </c>
      <c r="R34" s="21">
        <v>20000</v>
      </c>
      <c r="S34" s="22">
        <v>1800</v>
      </c>
      <c r="T34" s="51"/>
    </row>
    <row r="35" spans="1:20" hidden="1">
      <c r="A35" s="21">
        <v>30</v>
      </c>
      <c r="B35" s="10" t="s">
        <v>94</v>
      </c>
      <c r="C35" s="24" t="s">
        <v>99</v>
      </c>
      <c r="D35" s="25" t="s">
        <v>100</v>
      </c>
      <c r="E35" s="26">
        <v>30000</v>
      </c>
      <c r="F35" s="34" t="s">
        <v>38</v>
      </c>
      <c r="G35" s="34" t="s">
        <v>39</v>
      </c>
      <c r="H35" s="41">
        <v>43150</v>
      </c>
      <c r="I35" s="38">
        <v>364</v>
      </c>
      <c r="J35" s="39" t="s">
        <v>31</v>
      </c>
      <c r="K35" s="40">
        <f t="shared" si="0"/>
        <v>1301.42</v>
      </c>
      <c r="L35" s="21">
        <v>2</v>
      </c>
      <c r="M35" s="21">
        <v>2</v>
      </c>
      <c r="N35" s="21">
        <v>1</v>
      </c>
      <c r="O35" s="21">
        <v>8</v>
      </c>
      <c r="P35" s="21">
        <v>0</v>
      </c>
      <c r="Q35" s="21">
        <v>0</v>
      </c>
      <c r="R35" s="21">
        <v>22000</v>
      </c>
      <c r="S35" s="22">
        <v>2600</v>
      </c>
      <c r="T35" s="51"/>
    </row>
    <row r="36" spans="1:20" hidden="1">
      <c r="A36" s="21">
        <v>31</v>
      </c>
      <c r="B36" s="10" t="s">
        <v>101</v>
      </c>
      <c r="C36" s="24" t="s">
        <v>102</v>
      </c>
      <c r="D36" s="25" t="s">
        <v>103</v>
      </c>
      <c r="E36" s="26">
        <v>30000</v>
      </c>
      <c r="F36" s="34" t="s">
        <v>104</v>
      </c>
      <c r="G36" s="34" t="s">
        <v>105</v>
      </c>
      <c r="H36" s="42">
        <v>20180109</v>
      </c>
      <c r="I36" s="43">
        <v>334</v>
      </c>
      <c r="J36" s="39" t="s">
        <v>31</v>
      </c>
      <c r="K36" s="40">
        <f t="shared" si="0"/>
        <v>1194.1600000000001</v>
      </c>
      <c r="L36" s="44" t="s">
        <v>106</v>
      </c>
      <c r="M36" s="44"/>
      <c r="N36" s="44" t="s">
        <v>107</v>
      </c>
      <c r="O36" s="44" t="s">
        <v>108</v>
      </c>
      <c r="P36" s="51">
        <v>0</v>
      </c>
      <c r="Q36" s="51">
        <v>0</v>
      </c>
      <c r="R36" s="44" t="s">
        <v>43</v>
      </c>
      <c r="S36" s="49" t="s">
        <v>44</v>
      </c>
      <c r="T36" s="51"/>
    </row>
    <row r="37" spans="1:20" hidden="1">
      <c r="A37" s="21">
        <v>32</v>
      </c>
      <c r="B37" s="10" t="s">
        <v>101</v>
      </c>
      <c r="C37" s="24" t="s">
        <v>102</v>
      </c>
      <c r="D37" s="25" t="s">
        <v>109</v>
      </c>
      <c r="E37" s="26">
        <v>30000</v>
      </c>
      <c r="F37" s="34" t="s">
        <v>104</v>
      </c>
      <c r="G37" s="34" t="s">
        <v>105</v>
      </c>
      <c r="H37" s="45">
        <v>20180109</v>
      </c>
      <c r="I37" s="42">
        <v>334</v>
      </c>
      <c r="J37" s="39" t="s">
        <v>31</v>
      </c>
      <c r="K37" s="40">
        <f t="shared" si="0"/>
        <v>1194.1600000000001</v>
      </c>
      <c r="L37" s="44" t="s">
        <v>110</v>
      </c>
      <c r="M37" s="44"/>
      <c r="N37" s="44" t="s">
        <v>111</v>
      </c>
      <c r="O37" s="44" t="s">
        <v>112</v>
      </c>
      <c r="P37" s="51">
        <v>0</v>
      </c>
      <c r="Q37" s="51">
        <v>0</v>
      </c>
      <c r="R37" s="44" t="s">
        <v>43</v>
      </c>
      <c r="S37" s="49" t="s">
        <v>44</v>
      </c>
      <c r="T37" s="51"/>
    </row>
    <row r="38" spans="1:20" hidden="1">
      <c r="A38" s="21">
        <v>33</v>
      </c>
      <c r="B38" s="10" t="s">
        <v>101</v>
      </c>
      <c r="C38" s="24" t="s">
        <v>102</v>
      </c>
      <c r="D38" s="25" t="s">
        <v>113</v>
      </c>
      <c r="E38" s="26">
        <v>30000</v>
      </c>
      <c r="F38" s="34" t="s">
        <v>104</v>
      </c>
      <c r="G38" s="34" t="s">
        <v>105</v>
      </c>
      <c r="H38" s="45">
        <v>20180205</v>
      </c>
      <c r="I38" s="42">
        <v>361</v>
      </c>
      <c r="J38" s="39" t="s">
        <v>31</v>
      </c>
      <c r="K38" s="40">
        <f t="shared" si="0"/>
        <v>1290.7</v>
      </c>
      <c r="L38" s="44" t="s">
        <v>114</v>
      </c>
      <c r="M38" s="44"/>
      <c r="N38" s="44" t="s">
        <v>107</v>
      </c>
      <c r="O38" s="44" t="s">
        <v>115</v>
      </c>
      <c r="P38" s="51">
        <v>0</v>
      </c>
      <c r="Q38" s="51">
        <v>0</v>
      </c>
      <c r="R38" s="44" t="s">
        <v>43</v>
      </c>
      <c r="S38" s="49" t="s">
        <v>44</v>
      </c>
      <c r="T38" s="51"/>
    </row>
    <row r="39" spans="1:20" hidden="1">
      <c r="A39" s="21">
        <v>34</v>
      </c>
      <c r="B39" s="10" t="s">
        <v>101</v>
      </c>
      <c r="C39" s="24" t="s">
        <v>102</v>
      </c>
      <c r="D39" s="25" t="s">
        <v>116</v>
      </c>
      <c r="E39" s="26">
        <v>30000</v>
      </c>
      <c r="F39" s="34" t="s">
        <v>104</v>
      </c>
      <c r="G39" s="34" t="s">
        <v>105</v>
      </c>
      <c r="H39" s="45">
        <v>20180110</v>
      </c>
      <c r="I39" s="42">
        <v>335</v>
      </c>
      <c r="J39" s="39" t="s">
        <v>31</v>
      </c>
      <c r="K39" s="40">
        <f t="shared" si="0"/>
        <v>1197.74</v>
      </c>
      <c r="L39" s="44" t="s">
        <v>111</v>
      </c>
      <c r="M39" s="44"/>
      <c r="N39" s="44" t="s">
        <v>111</v>
      </c>
      <c r="O39" s="44" t="s">
        <v>108</v>
      </c>
      <c r="P39" s="51">
        <v>0</v>
      </c>
      <c r="Q39" s="51">
        <v>0</v>
      </c>
      <c r="R39" s="44" t="s">
        <v>43</v>
      </c>
      <c r="S39" s="49" t="s">
        <v>44</v>
      </c>
      <c r="T39" s="51"/>
    </row>
    <row r="40" spans="1:20" hidden="1">
      <c r="A40" s="21">
        <v>35</v>
      </c>
      <c r="B40" s="23" t="s">
        <v>101</v>
      </c>
      <c r="C40" s="30" t="s">
        <v>102</v>
      </c>
      <c r="D40" s="31" t="s">
        <v>117</v>
      </c>
      <c r="E40" s="26">
        <v>30000</v>
      </c>
      <c r="F40" s="34" t="s">
        <v>104</v>
      </c>
      <c r="G40" s="34" t="s">
        <v>105</v>
      </c>
      <c r="H40" s="45">
        <v>20180201</v>
      </c>
      <c r="I40" s="42">
        <v>357</v>
      </c>
      <c r="J40" s="39" t="s">
        <v>31</v>
      </c>
      <c r="K40" s="40">
        <f t="shared" si="0"/>
        <v>1276.4000000000001</v>
      </c>
      <c r="L40" s="44" t="s">
        <v>111</v>
      </c>
      <c r="M40" s="44"/>
      <c r="N40" s="44" t="s">
        <v>118</v>
      </c>
      <c r="O40" s="44" t="s">
        <v>119</v>
      </c>
      <c r="P40" s="51">
        <v>0</v>
      </c>
      <c r="Q40" s="51">
        <v>0</v>
      </c>
      <c r="R40" s="44" t="s">
        <v>43</v>
      </c>
      <c r="S40" s="49" t="s">
        <v>44</v>
      </c>
      <c r="T40" s="51"/>
    </row>
    <row r="41" spans="1:20" hidden="1">
      <c r="A41" s="21">
        <v>36</v>
      </c>
      <c r="B41" s="23" t="s">
        <v>101</v>
      </c>
      <c r="C41" s="30" t="s">
        <v>102</v>
      </c>
      <c r="D41" s="29" t="s">
        <v>120</v>
      </c>
      <c r="E41" s="26">
        <v>30000</v>
      </c>
      <c r="F41" s="34" t="s">
        <v>104</v>
      </c>
      <c r="G41" s="34" t="s">
        <v>105</v>
      </c>
      <c r="H41" s="45">
        <v>20180126</v>
      </c>
      <c r="I41" s="42">
        <v>351</v>
      </c>
      <c r="J41" s="39" t="s">
        <v>31</v>
      </c>
      <c r="K41" s="40">
        <f t="shared" si="0"/>
        <v>1254.95</v>
      </c>
      <c r="L41" s="44" t="s">
        <v>106</v>
      </c>
      <c r="M41" s="44"/>
      <c r="N41" s="44" t="s">
        <v>107</v>
      </c>
      <c r="O41" s="44" t="s">
        <v>121</v>
      </c>
      <c r="P41" s="51">
        <v>0</v>
      </c>
      <c r="Q41" s="51">
        <v>0</v>
      </c>
      <c r="R41" s="44" t="s">
        <v>43</v>
      </c>
      <c r="S41" s="49" t="s">
        <v>44</v>
      </c>
      <c r="T41" s="51"/>
    </row>
    <row r="42" spans="1:20" hidden="1">
      <c r="A42" s="21">
        <v>37</v>
      </c>
      <c r="B42" s="23" t="s">
        <v>101</v>
      </c>
      <c r="C42" s="30" t="s">
        <v>102</v>
      </c>
      <c r="D42" s="29" t="s">
        <v>122</v>
      </c>
      <c r="E42" s="26">
        <v>30000</v>
      </c>
      <c r="F42" s="34" t="s">
        <v>104</v>
      </c>
      <c r="G42" s="34" t="s">
        <v>105</v>
      </c>
      <c r="H42" s="45">
        <v>20171228</v>
      </c>
      <c r="I42" s="42">
        <v>322</v>
      </c>
      <c r="J42" s="39" t="s">
        <v>31</v>
      </c>
      <c r="K42" s="40">
        <f t="shared" si="0"/>
        <v>1151.26</v>
      </c>
      <c r="L42" s="44" t="s">
        <v>110</v>
      </c>
      <c r="M42" s="44"/>
      <c r="N42" s="44" t="s">
        <v>111</v>
      </c>
      <c r="O42" s="44" t="s">
        <v>123</v>
      </c>
      <c r="P42" s="51">
        <v>0</v>
      </c>
      <c r="Q42" s="51">
        <v>0</v>
      </c>
      <c r="R42" s="44" t="s">
        <v>43</v>
      </c>
      <c r="S42" s="49" t="s">
        <v>44</v>
      </c>
      <c r="T42" s="51"/>
    </row>
    <row r="43" spans="1:20" hidden="1">
      <c r="A43" s="21">
        <v>38</v>
      </c>
      <c r="B43" s="23" t="s">
        <v>101</v>
      </c>
      <c r="C43" s="30" t="s">
        <v>102</v>
      </c>
      <c r="D43" s="29" t="s">
        <v>124</v>
      </c>
      <c r="E43" s="26">
        <v>20000</v>
      </c>
      <c r="F43" s="34" t="s">
        <v>68</v>
      </c>
      <c r="G43" s="34" t="s">
        <v>69</v>
      </c>
      <c r="H43" s="45">
        <v>20171115</v>
      </c>
      <c r="I43" s="42">
        <v>278</v>
      </c>
      <c r="J43" s="39" t="s">
        <v>31</v>
      </c>
      <c r="K43" s="40">
        <f t="shared" si="0"/>
        <v>662.63</v>
      </c>
      <c r="L43" s="44" t="s">
        <v>125</v>
      </c>
      <c r="M43" s="44"/>
      <c r="N43" s="44" t="s">
        <v>118</v>
      </c>
      <c r="O43" s="44" t="s">
        <v>115</v>
      </c>
      <c r="P43" s="51">
        <v>0</v>
      </c>
      <c r="Q43" s="51">
        <v>0</v>
      </c>
      <c r="R43" s="44" t="s">
        <v>43</v>
      </c>
      <c r="S43" s="49" t="s">
        <v>44</v>
      </c>
      <c r="T43" s="51"/>
    </row>
    <row r="44" spans="1:20" hidden="1">
      <c r="A44" s="21">
        <v>39</v>
      </c>
      <c r="B44" s="23" t="s">
        <v>101</v>
      </c>
      <c r="C44" s="30" t="s">
        <v>102</v>
      </c>
      <c r="D44" s="29" t="s">
        <v>126</v>
      </c>
      <c r="E44" s="26">
        <v>30000</v>
      </c>
      <c r="F44" s="34" t="s">
        <v>104</v>
      </c>
      <c r="G44" s="34" t="s">
        <v>105</v>
      </c>
      <c r="H44" s="45">
        <v>20180108</v>
      </c>
      <c r="I44" s="42">
        <v>333</v>
      </c>
      <c r="J44" s="39" t="s">
        <v>31</v>
      </c>
      <c r="K44" s="40">
        <f t="shared" si="0"/>
        <v>1190.5899999999999</v>
      </c>
      <c r="L44" s="44" t="s">
        <v>106</v>
      </c>
      <c r="M44" s="44"/>
      <c r="N44" s="44" t="s">
        <v>107</v>
      </c>
      <c r="O44" s="44" t="s">
        <v>112</v>
      </c>
      <c r="P44" s="51">
        <v>0</v>
      </c>
      <c r="Q44" s="51">
        <v>0</v>
      </c>
      <c r="R44" s="44" t="s">
        <v>43</v>
      </c>
      <c r="S44" s="49" t="s">
        <v>44</v>
      </c>
      <c r="T44" s="51"/>
    </row>
    <row r="45" spans="1:20" hidden="1">
      <c r="A45" s="21">
        <v>40</v>
      </c>
      <c r="B45" s="23" t="s">
        <v>101</v>
      </c>
      <c r="C45" s="30" t="s">
        <v>102</v>
      </c>
      <c r="D45" s="29" t="s">
        <v>127</v>
      </c>
      <c r="E45" s="26">
        <v>30000</v>
      </c>
      <c r="F45" s="34" t="s">
        <v>104</v>
      </c>
      <c r="G45" s="34" t="s">
        <v>105</v>
      </c>
      <c r="H45" s="45">
        <v>20180110</v>
      </c>
      <c r="I45" s="42">
        <v>335</v>
      </c>
      <c r="J45" s="39" t="s">
        <v>31</v>
      </c>
      <c r="K45" s="40">
        <f t="shared" si="0"/>
        <v>1197.74</v>
      </c>
      <c r="L45" s="44" t="s">
        <v>111</v>
      </c>
      <c r="M45" s="44"/>
      <c r="N45" s="44" t="s">
        <v>110</v>
      </c>
      <c r="O45" s="44" t="s">
        <v>128</v>
      </c>
      <c r="P45" s="51">
        <v>0</v>
      </c>
      <c r="Q45" s="51">
        <v>0</v>
      </c>
      <c r="R45" s="44" t="s">
        <v>43</v>
      </c>
      <c r="S45" s="49" t="s">
        <v>44</v>
      </c>
      <c r="T45" s="51"/>
    </row>
    <row r="46" spans="1:20" hidden="1">
      <c r="A46" s="21">
        <v>41</v>
      </c>
      <c r="B46" s="10" t="s">
        <v>101</v>
      </c>
      <c r="C46" s="24" t="s">
        <v>129</v>
      </c>
      <c r="D46" s="25" t="s">
        <v>130</v>
      </c>
      <c r="E46" s="35">
        <v>40000</v>
      </c>
      <c r="F46" s="34" t="s">
        <v>131</v>
      </c>
      <c r="G46" s="34" t="s">
        <v>132</v>
      </c>
      <c r="H46" s="45">
        <v>20170927</v>
      </c>
      <c r="I46" s="42">
        <v>231</v>
      </c>
      <c r="J46" s="39" t="s">
        <v>31</v>
      </c>
      <c r="K46" s="40">
        <f t="shared" si="0"/>
        <v>1101.21</v>
      </c>
      <c r="L46" s="44" t="s">
        <v>114</v>
      </c>
      <c r="M46" s="44"/>
      <c r="N46" s="44" t="s">
        <v>107</v>
      </c>
      <c r="O46" s="44" t="s">
        <v>133</v>
      </c>
      <c r="P46" s="51">
        <v>0</v>
      </c>
      <c r="Q46" s="51">
        <v>0</v>
      </c>
      <c r="R46" s="44" t="s">
        <v>64</v>
      </c>
      <c r="S46" s="49" t="s">
        <v>65</v>
      </c>
      <c r="T46" s="51"/>
    </row>
    <row r="47" spans="1:20" hidden="1">
      <c r="A47" s="21">
        <v>42</v>
      </c>
      <c r="B47" s="10" t="s">
        <v>101</v>
      </c>
      <c r="C47" s="24" t="s">
        <v>134</v>
      </c>
      <c r="D47" s="25" t="s">
        <v>135</v>
      </c>
      <c r="E47" s="26">
        <v>30000</v>
      </c>
      <c r="F47" s="34" t="s">
        <v>92</v>
      </c>
      <c r="G47" s="34" t="s">
        <v>93</v>
      </c>
      <c r="H47" s="45">
        <v>20171220</v>
      </c>
      <c r="I47" s="42">
        <v>307</v>
      </c>
      <c r="J47" s="39" t="s">
        <v>31</v>
      </c>
      <c r="K47" s="40">
        <f t="shared" si="0"/>
        <v>1097.6300000000001</v>
      </c>
      <c r="L47" s="44" t="s">
        <v>136</v>
      </c>
      <c r="M47" s="44"/>
      <c r="N47" s="44" t="s">
        <v>111</v>
      </c>
      <c r="O47" s="44" t="s">
        <v>108</v>
      </c>
      <c r="P47" s="51">
        <v>0</v>
      </c>
      <c r="Q47" s="51">
        <v>0</v>
      </c>
      <c r="R47" s="44" t="s">
        <v>43</v>
      </c>
      <c r="S47" s="49" t="s">
        <v>44</v>
      </c>
      <c r="T47" s="51"/>
    </row>
    <row r="48" spans="1:20" s="15" customFormat="1" hidden="1">
      <c r="A48" s="21">
        <v>43</v>
      </c>
      <c r="B48" s="10" t="s">
        <v>137</v>
      </c>
      <c r="C48" s="24" t="s">
        <v>138</v>
      </c>
      <c r="D48" s="25" t="s">
        <v>139</v>
      </c>
      <c r="E48" s="35">
        <v>50000</v>
      </c>
      <c r="F48" s="34" t="s">
        <v>68</v>
      </c>
      <c r="G48" s="34" t="s">
        <v>69</v>
      </c>
      <c r="H48" s="45">
        <v>20180210</v>
      </c>
      <c r="I48" s="42">
        <v>365</v>
      </c>
      <c r="J48" s="39" t="s">
        <v>31</v>
      </c>
      <c r="K48" s="40">
        <f t="shared" si="0"/>
        <v>2175</v>
      </c>
      <c r="L48" s="44" t="s">
        <v>106</v>
      </c>
      <c r="M48" s="44"/>
      <c r="N48" s="44" t="s">
        <v>110</v>
      </c>
      <c r="O48" s="44" t="s">
        <v>140</v>
      </c>
      <c r="P48" s="51">
        <v>0</v>
      </c>
      <c r="Q48" s="51">
        <v>0</v>
      </c>
      <c r="R48" s="44" t="s">
        <v>70</v>
      </c>
      <c r="S48" s="49" t="s">
        <v>71</v>
      </c>
      <c r="T48" s="21"/>
    </row>
    <row r="49" spans="1:20" s="15" customFormat="1" hidden="1">
      <c r="A49" s="21">
        <v>44</v>
      </c>
      <c r="B49" s="10" t="s">
        <v>137</v>
      </c>
      <c r="C49" s="24" t="s">
        <v>138</v>
      </c>
      <c r="D49" s="25" t="s">
        <v>141</v>
      </c>
      <c r="E49" s="35">
        <v>50000</v>
      </c>
      <c r="F49" s="34" t="s">
        <v>68</v>
      </c>
      <c r="G49" s="34" t="s">
        <v>69</v>
      </c>
      <c r="H49" s="45">
        <v>20180210</v>
      </c>
      <c r="I49" s="42">
        <v>365</v>
      </c>
      <c r="J49" s="39" t="s">
        <v>31</v>
      </c>
      <c r="K49" s="40">
        <f t="shared" si="0"/>
        <v>2175</v>
      </c>
      <c r="L49" s="44" t="s">
        <v>110</v>
      </c>
      <c r="M49" s="44"/>
      <c r="N49" s="44" t="s">
        <v>107</v>
      </c>
      <c r="O49" s="44" t="s">
        <v>112</v>
      </c>
      <c r="P49" s="51">
        <v>0</v>
      </c>
      <c r="Q49" s="51">
        <v>0</v>
      </c>
      <c r="R49" s="44" t="s">
        <v>70</v>
      </c>
      <c r="S49" s="49" t="s">
        <v>71</v>
      </c>
      <c r="T49" s="21"/>
    </row>
    <row r="50" spans="1:20" s="15" customFormat="1" hidden="1">
      <c r="A50" s="21">
        <v>45</v>
      </c>
      <c r="B50" s="10" t="s">
        <v>137</v>
      </c>
      <c r="C50" s="24" t="s">
        <v>138</v>
      </c>
      <c r="D50" s="25" t="s">
        <v>142</v>
      </c>
      <c r="E50" s="26">
        <v>30000</v>
      </c>
      <c r="F50" s="34" t="s">
        <v>143</v>
      </c>
      <c r="G50" s="34" t="s">
        <v>144</v>
      </c>
      <c r="H50" s="45">
        <v>20180207</v>
      </c>
      <c r="I50" s="42">
        <v>357</v>
      </c>
      <c r="J50" s="39" t="s">
        <v>31</v>
      </c>
      <c r="K50" s="40">
        <f t="shared" si="0"/>
        <v>1276.4000000000001</v>
      </c>
      <c r="L50" s="44" t="s">
        <v>107</v>
      </c>
      <c r="M50" s="44"/>
      <c r="N50" s="44" t="s">
        <v>107</v>
      </c>
      <c r="O50" s="44" t="s">
        <v>119</v>
      </c>
      <c r="P50" s="51">
        <v>0</v>
      </c>
      <c r="Q50" s="51">
        <v>0</v>
      </c>
      <c r="R50" s="44" t="s">
        <v>43</v>
      </c>
      <c r="S50" s="49" t="s">
        <v>44</v>
      </c>
      <c r="T50" s="21"/>
    </row>
    <row r="51" spans="1:20" s="15" customFormat="1" hidden="1">
      <c r="A51" s="21">
        <v>46</v>
      </c>
      <c r="B51" s="10" t="s">
        <v>137</v>
      </c>
      <c r="C51" s="24" t="s">
        <v>138</v>
      </c>
      <c r="D51" s="29" t="s">
        <v>145</v>
      </c>
      <c r="E51" s="26">
        <v>30000</v>
      </c>
      <c r="F51" s="34" t="s">
        <v>143</v>
      </c>
      <c r="G51" s="34" t="s">
        <v>144</v>
      </c>
      <c r="H51" s="45">
        <v>20180219</v>
      </c>
      <c r="I51" s="42">
        <v>365</v>
      </c>
      <c r="J51" s="39" t="s">
        <v>31</v>
      </c>
      <c r="K51" s="40">
        <f t="shared" si="0"/>
        <v>1305</v>
      </c>
      <c r="L51" s="44" t="s">
        <v>114</v>
      </c>
      <c r="M51" s="44"/>
      <c r="N51" s="44" t="s">
        <v>106</v>
      </c>
      <c r="O51" s="44" t="s">
        <v>108</v>
      </c>
      <c r="P51" s="51">
        <v>0</v>
      </c>
      <c r="Q51" s="51">
        <v>0</v>
      </c>
      <c r="R51" s="44" t="s">
        <v>43</v>
      </c>
      <c r="S51" s="49" t="s">
        <v>44</v>
      </c>
      <c r="T51" s="21"/>
    </row>
    <row r="52" spans="1:20" s="15" customFormat="1" hidden="1">
      <c r="A52" s="21">
        <v>47</v>
      </c>
      <c r="B52" s="10" t="s">
        <v>137</v>
      </c>
      <c r="C52" s="24" t="s">
        <v>138</v>
      </c>
      <c r="D52" s="29" t="s">
        <v>146</v>
      </c>
      <c r="E52" s="35">
        <v>50000</v>
      </c>
      <c r="F52" s="34" t="s">
        <v>73</v>
      </c>
      <c r="G52" s="34" t="s">
        <v>74</v>
      </c>
      <c r="H52" s="45">
        <v>20180224</v>
      </c>
      <c r="I52" s="42">
        <v>362</v>
      </c>
      <c r="J52" s="39" t="s">
        <v>31</v>
      </c>
      <c r="K52" s="40">
        <f t="shared" si="0"/>
        <v>2157.12</v>
      </c>
      <c r="L52" s="44" t="s">
        <v>106</v>
      </c>
      <c r="M52" s="44"/>
      <c r="N52" s="44" t="s">
        <v>110</v>
      </c>
      <c r="O52" s="44" t="s">
        <v>140</v>
      </c>
      <c r="P52" s="51">
        <v>0</v>
      </c>
      <c r="Q52" s="51">
        <v>0</v>
      </c>
      <c r="R52" s="44" t="s">
        <v>70</v>
      </c>
      <c r="S52" s="49" t="s">
        <v>71</v>
      </c>
      <c r="T52" s="21"/>
    </row>
    <row r="53" spans="1:20" s="15" customFormat="1" hidden="1">
      <c r="A53" s="21">
        <v>48</v>
      </c>
      <c r="B53" s="10" t="s">
        <v>137</v>
      </c>
      <c r="C53" s="24" t="s">
        <v>138</v>
      </c>
      <c r="D53" s="29" t="s">
        <v>147</v>
      </c>
      <c r="E53" s="26">
        <v>30000</v>
      </c>
      <c r="F53" s="34" t="s">
        <v>49</v>
      </c>
      <c r="G53" s="34" t="s">
        <v>50</v>
      </c>
      <c r="H53" s="46">
        <v>20180224</v>
      </c>
      <c r="I53" s="42">
        <v>365</v>
      </c>
      <c r="J53" s="39" t="s">
        <v>31</v>
      </c>
      <c r="K53" s="40">
        <f t="shared" si="0"/>
        <v>1305</v>
      </c>
      <c r="L53" s="44" t="s">
        <v>107</v>
      </c>
      <c r="M53" s="44"/>
      <c r="N53" s="44" t="s">
        <v>111</v>
      </c>
      <c r="O53" s="44" t="s">
        <v>112</v>
      </c>
      <c r="P53" s="51">
        <v>0</v>
      </c>
      <c r="Q53" s="51">
        <v>0</v>
      </c>
      <c r="R53" s="44" t="s">
        <v>43</v>
      </c>
      <c r="S53" s="44" t="s">
        <v>44</v>
      </c>
      <c r="T53" s="20"/>
    </row>
    <row r="54" spans="1:20" s="15" customFormat="1" hidden="1">
      <c r="A54" s="21">
        <v>49</v>
      </c>
      <c r="B54" s="10" t="s">
        <v>137</v>
      </c>
      <c r="C54" s="24" t="s">
        <v>138</v>
      </c>
      <c r="D54" s="29" t="s">
        <v>148</v>
      </c>
      <c r="E54" s="35">
        <v>40000</v>
      </c>
      <c r="F54" s="34" t="s">
        <v>73</v>
      </c>
      <c r="G54" s="34" t="s">
        <v>74</v>
      </c>
      <c r="H54" s="46">
        <v>20180224</v>
      </c>
      <c r="I54" s="42">
        <v>362</v>
      </c>
      <c r="J54" s="39" t="s">
        <v>31</v>
      </c>
      <c r="K54" s="40">
        <f t="shared" si="0"/>
        <v>1725.7</v>
      </c>
      <c r="L54" s="44" t="s">
        <v>111</v>
      </c>
      <c r="M54" s="44"/>
      <c r="N54" s="44" t="s">
        <v>107</v>
      </c>
      <c r="O54" s="44" t="s">
        <v>128</v>
      </c>
      <c r="P54" s="51">
        <v>0</v>
      </c>
      <c r="Q54" s="51">
        <v>0</v>
      </c>
      <c r="R54" s="44" t="s">
        <v>82</v>
      </c>
      <c r="S54" s="44" t="s">
        <v>65</v>
      </c>
      <c r="T54" s="20"/>
    </row>
    <row r="55" spans="1:20" s="15" customFormat="1" hidden="1">
      <c r="A55" s="21">
        <v>50</v>
      </c>
      <c r="B55" s="10" t="s">
        <v>137</v>
      </c>
      <c r="C55" s="24" t="s">
        <v>138</v>
      </c>
      <c r="D55" s="29" t="s">
        <v>149</v>
      </c>
      <c r="E55" s="26">
        <v>30000</v>
      </c>
      <c r="F55" s="34" t="s">
        <v>49</v>
      </c>
      <c r="G55" s="34" t="s">
        <v>50</v>
      </c>
      <c r="H55" s="46">
        <v>20170227</v>
      </c>
      <c r="I55" s="42">
        <v>3</v>
      </c>
      <c r="J55" s="39" t="s">
        <v>31</v>
      </c>
      <c r="K55" s="40">
        <f t="shared" si="0"/>
        <v>10.73</v>
      </c>
      <c r="L55" s="44" t="s">
        <v>110</v>
      </c>
      <c r="M55" s="44"/>
      <c r="N55" s="44" t="s">
        <v>110</v>
      </c>
      <c r="O55" s="44" t="s">
        <v>108</v>
      </c>
      <c r="P55" s="51">
        <v>0</v>
      </c>
      <c r="Q55" s="51">
        <v>0</v>
      </c>
      <c r="R55" s="44" t="s">
        <v>43</v>
      </c>
      <c r="S55" s="44" t="s">
        <v>44</v>
      </c>
      <c r="T55" s="20"/>
    </row>
    <row r="56" spans="1:20" s="15" customFormat="1" hidden="1">
      <c r="A56" s="21">
        <v>51</v>
      </c>
      <c r="B56" s="10" t="s">
        <v>137</v>
      </c>
      <c r="C56" s="24" t="s">
        <v>138</v>
      </c>
      <c r="D56" s="29" t="s">
        <v>150</v>
      </c>
      <c r="E56" s="26">
        <v>30000</v>
      </c>
      <c r="F56" s="34" t="s">
        <v>49</v>
      </c>
      <c r="G56" s="34" t="s">
        <v>50</v>
      </c>
      <c r="H56" s="46">
        <v>20180223</v>
      </c>
      <c r="I56" s="42">
        <v>364</v>
      </c>
      <c r="J56" s="39" t="s">
        <v>31</v>
      </c>
      <c r="K56" s="40">
        <f t="shared" si="0"/>
        <v>1301.42</v>
      </c>
      <c r="L56" s="44" t="s">
        <v>111</v>
      </c>
      <c r="M56" s="44"/>
      <c r="N56" s="44" t="s">
        <v>111</v>
      </c>
      <c r="O56" s="44" t="s">
        <v>112</v>
      </c>
      <c r="P56" s="51">
        <v>0</v>
      </c>
      <c r="Q56" s="51">
        <v>0</v>
      </c>
      <c r="R56" s="44" t="s">
        <v>43</v>
      </c>
      <c r="S56" s="44" t="s">
        <v>44</v>
      </c>
      <c r="T56" s="20"/>
    </row>
    <row r="57" spans="1:20" s="15" customFormat="1" hidden="1">
      <c r="A57" s="21">
        <v>52</v>
      </c>
      <c r="B57" s="10" t="s">
        <v>137</v>
      </c>
      <c r="C57" s="24" t="s">
        <v>138</v>
      </c>
      <c r="D57" s="29" t="s">
        <v>151</v>
      </c>
      <c r="E57" s="35">
        <v>50000</v>
      </c>
      <c r="F57" s="34" t="s">
        <v>68</v>
      </c>
      <c r="G57" s="34" t="s">
        <v>69</v>
      </c>
      <c r="H57" s="46">
        <v>20180209</v>
      </c>
      <c r="I57" s="42">
        <v>364</v>
      </c>
      <c r="J57" s="39" t="s">
        <v>31</v>
      </c>
      <c r="K57" s="40">
        <f t="shared" si="0"/>
        <v>2169.04</v>
      </c>
      <c r="L57" s="44" t="s">
        <v>110</v>
      </c>
      <c r="M57" s="44"/>
      <c r="N57" s="44" t="s">
        <v>107</v>
      </c>
      <c r="O57" s="44" t="s">
        <v>128</v>
      </c>
      <c r="P57" s="51">
        <v>0</v>
      </c>
      <c r="Q57" s="51">
        <v>0</v>
      </c>
      <c r="R57" s="44" t="s">
        <v>70</v>
      </c>
      <c r="S57" s="44" t="s">
        <v>71</v>
      </c>
      <c r="T57" s="20"/>
    </row>
    <row r="58" spans="1:20" s="15" customFormat="1" hidden="1">
      <c r="A58" s="21">
        <v>53</v>
      </c>
      <c r="B58" s="10" t="s">
        <v>137</v>
      </c>
      <c r="C58" s="24" t="s">
        <v>138</v>
      </c>
      <c r="D58" s="29" t="s">
        <v>152</v>
      </c>
      <c r="E58" s="35">
        <v>50000</v>
      </c>
      <c r="F58" s="34" t="s">
        <v>73</v>
      </c>
      <c r="G58" s="34" t="s">
        <v>74</v>
      </c>
      <c r="H58" s="46">
        <v>20180224</v>
      </c>
      <c r="I58" s="42">
        <v>362</v>
      </c>
      <c r="J58" s="39" t="s">
        <v>31</v>
      </c>
      <c r="K58" s="40">
        <f t="shared" si="0"/>
        <v>2157.12</v>
      </c>
      <c r="L58" s="44" t="s">
        <v>107</v>
      </c>
      <c r="M58" s="44"/>
      <c r="N58" s="44" t="s">
        <v>110</v>
      </c>
      <c r="O58" s="44" t="s">
        <v>108</v>
      </c>
      <c r="P58" s="51">
        <v>0</v>
      </c>
      <c r="Q58" s="51">
        <v>0</v>
      </c>
      <c r="R58" s="44" t="s">
        <v>70</v>
      </c>
      <c r="S58" s="44" t="s">
        <v>71</v>
      </c>
      <c r="T58" s="20"/>
    </row>
    <row r="59" spans="1:20" s="15" customFormat="1" hidden="1">
      <c r="A59" s="21">
        <v>54</v>
      </c>
      <c r="B59" s="10" t="s">
        <v>137</v>
      </c>
      <c r="C59" s="24" t="s">
        <v>153</v>
      </c>
      <c r="D59" s="25" t="s">
        <v>154</v>
      </c>
      <c r="E59" s="26">
        <v>30000</v>
      </c>
      <c r="F59" s="34" t="s">
        <v>38</v>
      </c>
      <c r="G59" s="34" t="s">
        <v>39</v>
      </c>
      <c r="H59" s="46">
        <v>20180223</v>
      </c>
      <c r="I59" s="42">
        <v>365</v>
      </c>
      <c r="J59" s="39" t="s">
        <v>31</v>
      </c>
      <c r="K59" s="40">
        <f t="shared" si="0"/>
        <v>1305</v>
      </c>
      <c r="L59" s="44" t="s">
        <v>106</v>
      </c>
      <c r="M59" s="44"/>
      <c r="N59" s="44" t="s">
        <v>107</v>
      </c>
      <c r="O59" s="44" t="s">
        <v>112</v>
      </c>
      <c r="P59" s="51">
        <v>0</v>
      </c>
      <c r="Q59" s="51">
        <v>0</v>
      </c>
      <c r="R59" s="44" t="s">
        <v>43</v>
      </c>
      <c r="S59" s="44" t="s">
        <v>44</v>
      </c>
      <c r="T59" s="20"/>
    </row>
    <row r="60" spans="1:20" s="15" customFormat="1" hidden="1">
      <c r="A60" s="21">
        <v>55</v>
      </c>
      <c r="B60" s="10" t="s">
        <v>137</v>
      </c>
      <c r="C60" s="24" t="s">
        <v>153</v>
      </c>
      <c r="D60" s="25" t="s">
        <v>155</v>
      </c>
      <c r="E60" s="35">
        <v>50000</v>
      </c>
      <c r="F60" s="34" t="s">
        <v>156</v>
      </c>
      <c r="G60" s="34" t="s">
        <v>157</v>
      </c>
      <c r="H60" s="46">
        <v>20180205</v>
      </c>
      <c r="I60" s="42">
        <v>353</v>
      </c>
      <c r="J60" s="39" t="s">
        <v>31</v>
      </c>
      <c r="K60" s="40">
        <f t="shared" si="0"/>
        <v>2103.4899999999998</v>
      </c>
      <c r="L60" s="44" t="s">
        <v>111</v>
      </c>
      <c r="M60" s="44"/>
      <c r="N60" s="44" t="s">
        <v>111</v>
      </c>
      <c r="O60" s="44" t="s">
        <v>108</v>
      </c>
      <c r="P60" s="51">
        <v>0</v>
      </c>
      <c r="Q60" s="51">
        <v>0</v>
      </c>
      <c r="R60" s="44" t="s">
        <v>70</v>
      </c>
      <c r="S60" s="44" t="s">
        <v>71</v>
      </c>
      <c r="T60" s="20"/>
    </row>
    <row r="61" spans="1:20" s="15" customFormat="1" hidden="1">
      <c r="A61" s="21">
        <v>56</v>
      </c>
      <c r="B61" s="10" t="s">
        <v>137</v>
      </c>
      <c r="C61" s="24" t="s">
        <v>153</v>
      </c>
      <c r="D61" s="25" t="s">
        <v>158</v>
      </c>
      <c r="E61" s="26">
        <v>30000</v>
      </c>
      <c r="F61" s="34" t="s">
        <v>79</v>
      </c>
      <c r="G61" s="34" t="s">
        <v>80</v>
      </c>
      <c r="H61" s="46">
        <v>20170601</v>
      </c>
      <c r="I61" s="42">
        <v>114</v>
      </c>
      <c r="J61" s="39" t="s">
        <v>31</v>
      </c>
      <c r="K61" s="40">
        <f t="shared" si="0"/>
        <v>407.59</v>
      </c>
      <c r="L61" s="44" t="s">
        <v>114</v>
      </c>
      <c r="M61" s="44"/>
      <c r="N61" s="44" t="s">
        <v>111</v>
      </c>
      <c r="O61" s="44" t="s">
        <v>119</v>
      </c>
      <c r="P61" s="51">
        <v>0</v>
      </c>
      <c r="Q61" s="51">
        <v>0</v>
      </c>
      <c r="R61" s="44" t="s">
        <v>43</v>
      </c>
      <c r="S61" s="44" t="s">
        <v>44</v>
      </c>
      <c r="T61" s="20"/>
    </row>
    <row r="62" spans="1:20" s="15" customFormat="1" hidden="1">
      <c r="A62" s="21">
        <v>57</v>
      </c>
      <c r="B62" s="10" t="s">
        <v>137</v>
      </c>
      <c r="C62" s="24" t="s">
        <v>153</v>
      </c>
      <c r="D62" s="25" t="s">
        <v>159</v>
      </c>
      <c r="E62" s="35">
        <v>50000</v>
      </c>
      <c r="F62" s="34" t="s">
        <v>131</v>
      </c>
      <c r="G62" s="34" t="s">
        <v>160</v>
      </c>
      <c r="H62" s="46">
        <v>20180208</v>
      </c>
      <c r="I62" s="42">
        <v>365</v>
      </c>
      <c r="J62" s="39" t="s">
        <v>31</v>
      </c>
      <c r="K62" s="40">
        <f t="shared" si="0"/>
        <v>2175</v>
      </c>
      <c r="L62" s="44" t="s">
        <v>110</v>
      </c>
      <c r="M62" s="44"/>
      <c r="N62" s="44" t="s">
        <v>107</v>
      </c>
      <c r="O62" s="44" t="s">
        <v>119</v>
      </c>
      <c r="P62" s="51">
        <v>0</v>
      </c>
      <c r="Q62" s="51">
        <v>0</v>
      </c>
      <c r="R62" s="44" t="s">
        <v>70</v>
      </c>
      <c r="S62" s="44" t="s">
        <v>44</v>
      </c>
      <c r="T62" s="20"/>
    </row>
    <row r="63" spans="1:20" s="15" customFormat="1" hidden="1">
      <c r="A63" s="21">
        <v>58</v>
      </c>
      <c r="B63" s="28" t="s">
        <v>137</v>
      </c>
      <c r="C63" s="29" t="s">
        <v>153</v>
      </c>
      <c r="D63" s="29" t="s">
        <v>161</v>
      </c>
      <c r="E63" s="26">
        <v>20000</v>
      </c>
      <c r="F63" s="34" t="s">
        <v>162</v>
      </c>
      <c r="G63" s="34" t="s">
        <v>163</v>
      </c>
      <c r="H63" s="46">
        <v>20180208</v>
      </c>
      <c r="I63" s="42">
        <v>360</v>
      </c>
      <c r="J63" s="39" t="s">
        <v>31</v>
      </c>
      <c r="K63" s="40">
        <f t="shared" si="0"/>
        <v>858.08</v>
      </c>
      <c r="L63" s="44" t="s">
        <v>106</v>
      </c>
      <c r="M63" s="44"/>
      <c r="N63" s="44" t="s">
        <v>111</v>
      </c>
      <c r="O63" s="44" t="s">
        <v>108</v>
      </c>
      <c r="P63" s="51">
        <v>0</v>
      </c>
      <c r="Q63" s="51">
        <v>0</v>
      </c>
      <c r="R63" s="44" t="s">
        <v>164</v>
      </c>
      <c r="S63" s="44" t="s">
        <v>165</v>
      </c>
      <c r="T63" s="20"/>
    </row>
    <row r="64" spans="1:20" s="15" customFormat="1" hidden="1">
      <c r="A64" s="21">
        <v>59</v>
      </c>
      <c r="B64" s="10" t="s">
        <v>137</v>
      </c>
      <c r="C64" s="24" t="s">
        <v>166</v>
      </c>
      <c r="D64" s="25" t="s">
        <v>167</v>
      </c>
      <c r="E64" s="26">
        <v>30000</v>
      </c>
      <c r="F64" s="34" t="s">
        <v>29</v>
      </c>
      <c r="G64" s="34" t="s">
        <v>30</v>
      </c>
      <c r="H64" s="46">
        <v>20180520</v>
      </c>
      <c r="I64" s="42">
        <v>87</v>
      </c>
      <c r="J64" s="39" t="s">
        <v>31</v>
      </c>
      <c r="K64" s="40">
        <f t="shared" si="0"/>
        <v>311.05</v>
      </c>
      <c r="L64" s="44" t="s">
        <v>111</v>
      </c>
      <c r="M64" s="44"/>
      <c r="N64" s="44" t="s">
        <v>110</v>
      </c>
      <c r="O64" s="44" t="s">
        <v>112</v>
      </c>
      <c r="P64" s="51">
        <v>0</v>
      </c>
      <c r="Q64" s="51">
        <v>0</v>
      </c>
      <c r="R64" s="44" t="s">
        <v>43</v>
      </c>
      <c r="S64" s="44" t="s">
        <v>165</v>
      </c>
      <c r="T64" s="20"/>
    </row>
    <row r="65" spans="1:20" s="15" customFormat="1" hidden="1">
      <c r="A65" s="21">
        <v>60</v>
      </c>
      <c r="B65" s="10" t="s">
        <v>137</v>
      </c>
      <c r="C65" s="24" t="s">
        <v>168</v>
      </c>
      <c r="D65" s="29" t="s">
        <v>169</v>
      </c>
      <c r="E65" s="35">
        <v>50000</v>
      </c>
      <c r="F65" s="34" t="s">
        <v>55</v>
      </c>
      <c r="G65" s="34" t="s">
        <v>56</v>
      </c>
      <c r="H65" s="46">
        <v>20180214</v>
      </c>
      <c r="I65" s="42">
        <v>358</v>
      </c>
      <c r="J65" s="39" t="s">
        <v>31</v>
      </c>
      <c r="K65" s="40">
        <f t="shared" si="0"/>
        <v>2133.29</v>
      </c>
      <c r="L65" s="44" t="s">
        <v>107</v>
      </c>
      <c r="M65" s="44"/>
      <c r="N65" s="44" t="s">
        <v>111</v>
      </c>
      <c r="O65" s="44" t="s">
        <v>112</v>
      </c>
      <c r="P65" s="51">
        <v>0</v>
      </c>
      <c r="Q65" s="51">
        <v>0</v>
      </c>
      <c r="R65" s="44" t="s">
        <v>70</v>
      </c>
      <c r="S65" s="44" t="s">
        <v>44</v>
      </c>
      <c r="T65" s="20"/>
    </row>
    <row r="66" spans="1:20" s="15" customFormat="1" hidden="1">
      <c r="A66" s="21">
        <v>61</v>
      </c>
      <c r="B66" s="28" t="s">
        <v>137</v>
      </c>
      <c r="C66" s="28" t="s">
        <v>138</v>
      </c>
      <c r="D66" s="29" t="s">
        <v>170</v>
      </c>
      <c r="E66" s="26">
        <v>30000</v>
      </c>
      <c r="F66" s="21">
        <v>20170215</v>
      </c>
      <c r="G66" s="21">
        <v>20180214</v>
      </c>
      <c r="H66" s="46">
        <v>20180213</v>
      </c>
      <c r="I66" s="42">
        <v>363</v>
      </c>
      <c r="J66" s="39" t="s">
        <v>31</v>
      </c>
      <c r="K66" s="40">
        <f t="shared" si="0"/>
        <v>1297.8499999999999</v>
      </c>
      <c r="L66" s="44" t="s">
        <v>111</v>
      </c>
      <c r="M66" s="44" t="s">
        <v>111</v>
      </c>
      <c r="N66" s="44" t="s">
        <v>107</v>
      </c>
      <c r="O66" s="44" t="s">
        <v>140</v>
      </c>
      <c r="P66" s="51">
        <v>0</v>
      </c>
      <c r="Q66" s="51">
        <v>0</v>
      </c>
      <c r="R66" s="44" t="s">
        <v>43</v>
      </c>
      <c r="S66" s="44" t="s">
        <v>44</v>
      </c>
      <c r="T66" s="20" t="s">
        <v>171</v>
      </c>
    </row>
    <row r="67" spans="1:20" s="16" customFormat="1" hidden="1">
      <c r="A67" s="52">
        <v>62</v>
      </c>
      <c r="B67" s="53" t="s">
        <v>89</v>
      </c>
      <c r="C67" s="54" t="s">
        <v>172</v>
      </c>
      <c r="D67" s="52" t="s">
        <v>173</v>
      </c>
      <c r="E67" s="55">
        <v>50000</v>
      </c>
      <c r="F67" s="56">
        <v>20161230</v>
      </c>
      <c r="G67" s="56">
        <v>20171229</v>
      </c>
      <c r="H67" s="65">
        <v>20171024</v>
      </c>
      <c r="I67" s="56">
        <v>298</v>
      </c>
      <c r="J67" s="66" t="s">
        <v>31</v>
      </c>
      <c r="K67" s="67">
        <f>ROUND(E67*I67*5/36500,2)</f>
        <v>2041.1</v>
      </c>
      <c r="L67" s="52">
        <v>4</v>
      </c>
      <c r="M67" s="52">
        <v>3</v>
      </c>
      <c r="N67" s="52"/>
      <c r="O67" s="52">
        <v>1</v>
      </c>
      <c r="P67" s="52">
        <v>2</v>
      </c>
      <c r="Q67" s="72"/>
      <c r="R67" s="52">
        <v>30000</v>
      </c>
      <c r="S67" s="52">
        <v>5000</v>
      </c>
      <c r="T67" s="52" t="s">
        <v>174</v>
      </c>
    </row>
    <row r="68" spans="1:20" s="17" customFormat="1">
      <c r="A68" s="57"/>
      <c r="B68" s="58"/>
      <c r="C68" s="57"/>
      <c r="D68" s="57"/>
      <c r="E68" s="59">
        <f>SUM(E6:E67)</f>
        <v>2010000</v>
      </c>
      <c r="F68" s="57"/>
      <c r="G68" s="57"/>
      <c r="H68" s="58"/>
      <c r="I68" s="57"/>
      <c r="J68" s="57"/>
      <c r="K68" s="68">
        <f>SUM(K6:K67)</f>
        <v>79971.64</v>
      </c>
      <c r="L68" s="57"/>
      <c r="M68" s="57"/>
      <c r="N68" s="57"/>
      <c r="O68" s="57"/>
      <c r="P68" s="57"/>
      <c r="Q68" s="57"/>
      <c r="R68" s="57"/>
      <c r="S68" s="57"/>
      <c r="T68" s="73"/>
    </row>
    <row r="69" spans="1:20" ht="14.25">
      <c r="A69" s="60"/>
      <c r="B69" s="61"/>
      <c r="C69" s="61"/>
      <c r="D69" s="62"/>
      <c r="E69" s="63"/>
      <c r="F69" s="64"/>
      <c r="G69" s="64"/>
      <c r="H69" s="69"/>
      <c r="I69" s="69"/>
      <c r="J69" s="70"/>
      <c r="K69" s="62"/>
      <c r="L69" s="71"/>
      <c r="M69" s="71"/>
      <c r="N69" s="71"/>
      <c r="O69" s="71"/>
      <c r="P69" s="71"/>
      <c r="Q69" s="71"/>
      <c r="R69" s="74"/>
      <c r="S69" s="60"/>
      <c r="T69" s="75"/>
    </row>
    <row r="70" spans="1:20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</row>
  </sheetData>
  <autoFilter ref="A3:D67">
    <filterColumn colId="1">
      <filters>
        <filter val="茈碧湖镇"/>
      </filters>
    </filterColumn>
    <extLst/>
  </autoFilter>
  <mergeCells count="22">
    <mergeCell ref="A70:T70"/>
    <mergeCell ref="A3:A5"/>
    <mergeCell ref="B3:B5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P4:P5"/>
    <mergeCell ref="Q4:Q5"/>
    <mergeCell ref="A1:T1"/>
    <mergeCell ref="A2:T2"/>
    <mergeCell ref="E3:K3"/>
    <mergeCell ref="L3:Q3"/>
    <mergeCell ref="L4:M4"/>
    <mergeCell ref="N4:O4"/>
    <mergeCell ref="T3:T5"/>
    <mergeCell ref="R3:S4"/>
  </mergeCells>
  <phoneticPr fontId="32" type="noConversion"/>
  <pageMargins left="0.75138888888888899" right="0.75138888888888899" top="1" bottom="1" header="0.51180555555555596" footer="0.51180555555555596"/>
  <pageSetup paperSize="9" scale="76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topLeftCell="D1" workbookViewId="0">
      <selection activeCell="E1" sqref="E1:F1048576"/>
    </sheetView>
  </sheetViews>
  <sheetFormatPr defaultColWidth="9" defaultRowHeight="13.5"/>
  <cols>
    <col min="1" max="1" width="17.25" customWidth="1"/>
    <col min="2" max="2" width="26.125" customWidth="1"/>
    <col min="3" max="3" width="32.375" customWidth="1"/>
    <col min="4" max="4" width="47" customWidth="1"/>
    <col min="5" max="5" width="15.125" customWidth="1"/>
  </cols>
  <sheetData>
    <row r="1" spans="1:4" ht="33.950000000000003" customHeight="1">
      <c r="A1" s="107" t="s">
        <v>175</v>
      </c>
      <c r="B1" s="107"/>
      <c r="C1" s="107"/>
      <c r="D1" s="107"/>
    </row>
    <row r="2" spans="1:4" ht="21.95" customHeight="1">
      <c r="A2" s="108" t="s">
        <v>176</v>
      </c>
      <c r="B2" s="108"/>
      <c r="C2" s="108"/>
      <c r="D2" s="108"/>
    </row>
    <row r="3" spans="1:4" ht="24.95" customHeight="1">
      <c r="A3" s="1" t="s">
        <v>177</v>
      </c>
      <c r="B3" s="1" t="s">
        <v>178</v>
      </c>
      <c r="C3" s="1" t="s">
        <v>179</v>
      </c>
      <c r="D3" s="1" t="s">
        <v>180</v>
      </c>
    </row>
    <row r="4" spans="1:4" ht="24.95" customHeight="1">
      <c r="A4" s="2" t="s">
        <v>181</v>
      </c>
      <c r="B4" s="3">
        <v>75</v>
      </c>
      <c r="C4" s="3">
        <v>31206.78</v>
      </c>
      <c r="D4" s="2" t="s">
        <v>26</v>
      </c>
    </row>
    <row r="5" spans="1:4" ht="24.95" customHeight="1">
      <c r="A5" s="2" t="s">
        <v>182</v>
      </c>
      <c r="B5" s="3">
        <v>109</v>
      </c>
      <c r="C5" s="3">
        <v>42158.05</v>
      </c>
      <c r="D5" s="2" t="s">
        <v>183</v>
      </c>
    </row>
    <row r="6" spans="1:4" ht="24.95" customHeight="1">
      <c r="A6" s="2" t="s">
        <v>184</v>
      </c>
      <c r="B6" s="4">
        <v>17</v>
      </c>
      <c r="C6" s="4">
        <v>6606.81</v>
      </c>
      <c r="D6" s="2" t="s">
        <v>185</v>
      </c>
    </row>
    <row r="7" spans="1:4" ht="24.95" customHeight="1">
      <c r="A7" s="5" t="s">
        <v>186</v>
      </c>
      <c r="B7" s="6">
        <f>SUM(B4:B6)</f>
        <v>201</v>
      </c>
      <c r="C7" s="4">
        <f>SUM(C4:C6)</f>
        <v>79971.64</v>
      </c>
      <c r="D7" s="2"/>
    </row>
    <row r="8" spans="1:4" ht="24.95" customHeight="1">
      <c r="A8" s="109" t="s">
        <v>187</v>
      </c>
      <c r="B8" s="110"/>
      <c r="C8" s="7" t="s">
        <v>188</v>
      </c>
      <c r="D8" s="8" t="s">
        <v>189</v>
      </c>
    </row>
    <row r="9" spans="1:4" ht="39.950000000000003" customHeight="1">
      <c r="A9" s="111" t="s">
        <v>190</v>
      </c>
      <c r="B9" s="112"/>
      <c r="C9" s="9" t="s">
        <v>190</v>
      </c>
      <c r="D9" s="10" t="s">
        <v>190</v>
      </c>
    </row>
    <row r="10" spans="1:4" ht="44.1" customHeight="1">
      <c r="A10" s="111" t="s">
        <v>191</v>
      </c>
      <c r="B10" s="112"/>
      <c r="C10" s="11" t="s">
        <v>191</v>
      </c>
      <c r="D10" s="10" t="s">
        <v>191</v>
      </c>
    </row>
    <row r="11" spans="1:4" ht="128.25">
      <c r="A11" s="113" t="s">
        <v>192</v>
      </c>
      <c r="B11" s="114"/>
      <c r="C11" s="12" t="s">
        <v>193</v>
      </c>
      <c r="D11" s="13" t="s">
        <v>194</v>
      </c>
    </row>
  </sheetData>
  <mergeCells count="6">
    <mergeCell ref="A11:B11"/>
    <mergeCell ref="A1:D1"/>
    <mergeCell ref="A2:D2"/>
    <mergeCell ref="A8:B8"/>
    <mergeCell ref="A9:B9"/>
    <mergeCell ref="A10:B10"/>
  </mergeCells>
  <phoneticPr fontId="32" type="noConversion"/>
  <pageMargins left="1.3416666666666699" right="0.75138888888888899" top="1.3930555555555599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农行</vt:lpstr>
      <vt:lpstr>镇乡统计表</vt:lpstr>
      <vt:lpstr>农行!Print_Titles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张映庚</cp:lastModifiedBy>
  <cp:lastPrinted>2017-12-07T07:26:00Z</cp:lastPrinted>
  <dcterms:created xsi:type="dcterms:W3CDTF">2016-04-30T02:33:00Z</dcterms:created>
  <dcterms:modified xsi:type="dcterms:W3CDTF">2018-04-10T08:56:57Z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